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20730" windowHeight="9720"/>
  </bookViews>
  <sheets>
    <sheet name="І півріччя 2017 " sheetId="1" r:id="rId1"/>
  </sheets>
  <calcPr calcId="144525"/>
</workbook>
</file>

<file path=xl/calcChain.xml><?xml version="1.0" encoding="utf-8"?>
<calcChain xmlns="http://schemas.openxmlformats.org/spreadsheetml/2006/main">
  <c r="D67" i="1" l="1"/>
  <c r="E67" i="1" s="1"/>
  <c r="C67" i="1"/>
  <c r="D66" i="1"/>
  <c r="E66" i="1" s="1"/>
  <c r="C66" i="1"/>
  <c r="D65" i="1"/>
  <c r="E65" i="1" s="1"/>
  <c r="C65" i="1"/>
  <c r="Q63" i="1"/>
  <c r="P63" i="1"/>
  <c r="O63" i="1"/>
  <c r="N63" i="1"/>
  <c r="M63" i="1"/>
  <c r="L63" i="1"/>
  <c r="K63" i="1"/>
  <c r="J63" i="1"/>
  <c r="I63" i="1"/>
  <c r="H63" i="1"/>
  <c r="G63" i="1"/>
  <c r="F63" i="1"/>
  <c r="D63" i="1"/>
  <c r="E63" i="1" s="1"/>
  <c r="C63" i="1"/>
  <c r="D62" i="1"/>
  <c r="E62" i="1" s="1"/>
  <c r="C62" i="1"/>
  <c r="K61" i="1"/>
  <c r="I61" i="1"/>
  <c r="G61" i="1"/>
  <c r="D61" i="1" s="1"/>
  <c r="E61" i="1" s="1"/>
  <c r="K60" i="1"/>
  <c r="I60" i="1"/>
  <c r="G60" i="1"/>
  <c r="D60" i="1" s="1"/>
  <c r="E60" i="1" s="1"/>
  <c r="C60" i="1"/>
  <c r="K59" i="1"/>
  <c r="I59" i="1"/>
  <c r="H59" i="1"/>
  <c r="G59" i="1"/>
  <c r="F59" i="1"/>
  <c r="D59" i="1"/>
  <c r="E59" i="1" s="1"/>
  <c r="C59" i="1"/>
  <c r="I58" i="1"/>
  <c r="G58" i="1"/>
  <c r="D58" i="1"/>
  <c r="E58" i="1" s="1"/>
  <c r="C58" i="1"/>
  <c r="Q56" i="1"/>
  <c r="P56" i="1"/>
  <c r="O56" i="1"/>
  <c r="N56" i="1"/>
  <c r="M56" i="1"/>
  <c r="L56" i="1"/>
  <c r="K56" i="1"/>
  <c r="J56" i="1"/>
  <c r="I56" i="1"/>
  <c r="H56" i="1"/>
  <c r="G56" i="1"/>
  <c r="F56" i="1"/>
  <c r="D56" i="1"/>
  <c r="E56" i="1" s="1"/>
  <c r="C56" i="1"/>
  <c r="D55" i="1"/>
  <c r="E55" i="1" s="1"/>
  <c r="C55" i="1"/>
  <c r="D54" i="1"/>
  <c r="E54" i="1" s="1"/>
  <c r="C54" i="1"/>
  <c r="D53" i="1"/>
  <c r="E53" i="1" s="1"/>
  <c r="C53" i="1"/>
  <c r="D52" i="1"/>
  <c r="E52" i="1" s="1"/>
  <c r="C52" i="1"/>
  <c r="D51" i="1"/>
  <c r="E51" i="1" s="1"/>
  <c r="C51" i="1"/>
  <c r="D50" i="1"/>
  <c r="E50" i="1" s="1"/>
  <c r="C50" i="1"/>
  <c r="D49" i="1"/>
  <c r="E49" i="1" s="1"/>
  <c r="C49" i="1"/>
  <c r="D48" i="1"/>
  <c r="E48" i="1" s="1"/>
  <c r="C48" i="1"/>
  <c r="D47" i="1"/>
  <c r="E47" i="1" s="1"/>
  <c r="C47" i="1"/>
  <c r="D46" i="1"/>
  <c r="E46" i="1" s="1"/>
  <c r="C46" i="1"/>
  <c r="K45" i="1"/>
  <c r="I45" i="1"/>
  <c r="D45" i="1"/>
  <c r="E45" i="1" s="1"/>
  <c r="C45" i="1"/>
  <c r="Q44" i="1"/>
  <c r="O44" i="1"/>
  <c r="D44" i="1"/>
  <c r="E44" i="1" s="1"/>
  <c r="C44" i="1"/>
  <c r="Q43" i="1"/>
  <c r="P43" i="1"/>
  <c r="D43" i="1"/>
  <c r="E43" i="1" s="1"/>
  <c r="C43" i="1"/>
  <c r="D42" i="1"/>
  <c r="E42" i="1" s="1"/>
  <c r="C42" i="1"/>
  <c r="D41" i="1"/>
  <c r="E41" i="1" s="1"/>
  <c r="C41" i="1"/>
  <c r="Q40" i="1"/>
  <c r="O40" i="1"/>
  <c r="M40" i="1"/>
  <c r="D40" i="1" s="1"/>
  <c r="E40" i="1" s="1"/>
  <c r="K40" i="1"/>
  <c r="J40" i="1"/>
  <c r="I40" i="1"/>
  <c r="H40" i="1"/>
  <c r="G40" i="1"/>
  <c r="F40" i="1"/>
  <c r="C40" i="1"/>
  <c r="D39" i="1"/>
  <c r="C39" i="1"/>
  <c r="D38" i="1"/>
  <c r="C38" i="1"/>
  <c r="O37" i="1"/>
  <c r="K37" i="1"/>
  <c r="I37" i="1"/>
  <c r="G37" i="1"/>
  <c r="F37" i="1"/>
  <c r="D37" i="1"/>
  <c r="E37" i="1" s="1"/>
  <c r="C37" i="1"/>
  <c r="D36" i="1"/>
  <c r="E36" i="1" s="1"/>
  <c r="C36" i="1"/>
  <c r="D35" i="1"/>
  <c r="E35" i="1" s="1"/>
  <c r="C35" i="1"/>
  <c r="Q33" i="1"/>
  <c r="P33" i="1"/>
  <c r="O33" i="1"/>
  <c r="N33" i="1"/>
  <c r="M33" i="1"/>
  <c r="L33" i="1"/>
  <c r="K33" i="1"/>
  <c r="J33" i="1"/>
  <c r="I33" i="1"/>
  <c r="H33" i="1"/>
  <c r="G33" i="1"/>
  <c r="F33" i="1"/>
  <c r="D33" i="1"/>
  <c r="E33" i="1" s="1"/>
  <c r="C33" i="1"/>
  <c r="D32" i="1"/>
  <c r="E32" i="1" s="1"/>
  <c r="C32" i="1"/>
  <c r="Q31" i="1"/>
  <c r="P31" i="1"/>
  <c r="D31" i="1"/>
  <c r="E31" i="1" s="1"/>
  <c r="C31" i="1"/>
  <c r="D30" i="1"/>
  <c r="E30" i="1" s="1"/>
  <c r="C30" i="1"/>
  <c r="Q29" i="1"/>
  <c r="P29" i="1"/>
  <c r="D29" i="1"/>
  <c r="E29" i="1" s="1"/>
  <c r="C29" i="1"/>
  <c r="Q28" i="1"/>
  <c r="P28" i="1"/>
  <c r="D28" i="1"/>
  <c r="E28" i="1" s="1"/>
  <c r="C28" i="1"/>
  <c r="Q27" i="1"/>
  <c r="D27" i="1" s="1"/>
  <c r="E27" i="1" s="1"/>
  <c r="P27" i="1"/>
  <c r="J27" i="1"/>
  <c r="C27" i="1"/>
  <c r="Q26" i="1"/>
  <c r="P26" i="1"/>
  <c r="C26" i="1" s="1"/>
  <c r="N26" i="1"/>
  <c r="D26" i="1"/>
  <c r="Q25" i="1"/>
  <c r="Q22" i="1" s="1"/>
  <c r="O25" i="1"/>
  <c r="M25" i="1"/>
  <c r="D25" i="1" s="1"/>
  <c r="E25" i="1" s="1"/>
  <c r="C25" i="1"/>
  <c r="D24" i="1"/>
  <c r="C24" i="1"/>
  <c r="P22" i="1"/>
  <c r="O22" i="1"/>
  <c r="N22" i="1"/>
  <c r="L22" i="1"/>
  <c r="K22" i="1"/>
  <c r="J22" i="1"/>
  <c r="I22" i="1"/>
  <c r="H22" i="1"/>
  <c r="G22" i="1"/>
  <c r="F22" i="1"/>
  <c r="C22" i="1" s="1"/>
  <c r="D21" i="1"/>
  <c r="E21" i="1" s="1"/>
  <c r="C21" i="1"/>
  <c r="D20" i="1"/>
  <c r="E20" i="1" s="1"/>
  <c r="C20" i="1"/>
  <c r="D19" i="1"/>
  <c r="E19" i="1" s="1"/>
  <c r="C19" i="1"/>
  <c r="Q18" i="1"/>
  <c r="O18" i="1"/>
  <c r="D18" i="1"/>
  <c r="E18" i="1" s="1"/>
  <c r="C18" i="1"/>
  <c r="D17" i="1"/>
  <c r="E17" i="1" s="1"/>
  <c r="C17" i="1"/>
  <c r="Q16" i="1"/>
  <c r="J16" i="1"/>
  <c r="D16" i="1"/>
  <c r="E16" i="1" s="1"/>
  <c r="C16" i="1"/>
  <c r="D15" i="1"/>
  <c r="E15" i="1" s="1"/>
  <c r="C15" i="1"/>
  <c r="D14" i="1"/>
  <c r="C14" i="1"/>
  <c r="Q13" i="1"/>
  <c r="H13" i="1"/>
  <c r="D13" i="1"/>
  <c r="E13" i="1" s="1"/>
  <c r="C13" i="1"/>
  <c r="Q11" i="1"/>
  <c r="P11" i="1"/>
  <c r="P68" i="1" s="1"/>
  <c r="O11" i="1"/>
  <c r="O68" i="1" s="1"/>
  <c r="N11" i="1"/>
  <c r="N68" i="1" s="1"/>
  <c r="M11" i="1"/>
  <c r="L11" i="1"/>
  <c r="L68" i="1" s="1"/>
  <c r="K11" i="1"/>
  <c r="K68" i="1" s="1"/>
  <c r="J11" i="1"/>
  <c r="J68" i="1" s="1"/>
  <c r="I11" i="1"/>
  <c r="I68" i="1" s="1"/>
  <c r="H11" i="1"/>
  <c r="H68" i="1" s="1"/>
  <c r="G11" i="1"/>
  <c r="G68" i="1" s="1"/>
  <c r="F11" i="1"/>
  <c r="F68" i="1" s="1"/>
  <c r="D11" i="1"/>
  <c r="E11" i="1" s="1"/>
  <c r="C11" i="1"/>
  <c r="D10" i="1"/>
  <c r="E10" i="1" s="1"/>
  <c r="C10" i="1"/>
  <c r="D9" i="1"/>
  <c r="C9" i="1"/>
  <c r="Q68" i="1" l="1"/>
  <c r="M22" i="1"/>
  <c r="D22" i="1" s="1"/>
  <c r="D68" i="1" s="1"/>
  <c r="E24" i="1"/>
  <c r="E38" i="1"/>
  <c r="E39" i="1"/>
  <c r="E26" i="1"/>
  <c r="C68" i="1"/>
  <c r="E22" i="1"/>
  <c r="E9" i="1"/>
  <c r="E68" i="1" s="1"/>
  <c r="M68" i="1" l="1"/>
</calcChain>
</file>

<file path=xl/sharedStrings.xml><?xml version="1.0" encoding="utf-8"?>
<sst xmlns="http://schemas.openxmlformats.org/spreadsheetml/2006/main" count="144" uniqueCount="123">
  <si>
    <t>Додаток</t>
  </si>
  <si>
    <t>Звіт про використання бюджетних коштів за І півріччя (півріччя, 9 місяців, рік)</t>
  </si>
  <si>
    <t>КЗ "ПАВЛОГРАДСЬКА МІСЬКА ЛІКАРНЯ №1"ДОР"</t>
  </si>
  <si>
    <t xml:space="preserve"> розпорядник бюджетних коштів</t>
  </si>
  <si>
    <t>тис.грн.</t>
  </si>
  <si>
    <t>№ з/п</t>
  </si>
  <si>
    <t>Назва видатків</t>
  </si>
  <si>
    <t>І півріччя 2017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</si>
  <si>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</si>
  <si>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</si>
  <si>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</si>
  <si>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</si>
  <si>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</si>
  <si>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</si>
  <si>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</si>
  <si>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</si>
  <si>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</si>
  <si>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</si>
  <si>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</si>
  <si>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</si>
  <si>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</si>
  <si>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</si>
  <si>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</si>
  <si>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</si>
  <si>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</si>
  <si>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</si>
  <si>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</si>
  <si>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</si>
  <si>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</si>
  <si>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</si>
  <si>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</si>
  <si>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</si>
  <si>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</si>
  <si>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бланки</t>
  </si>
  <si>
    <t>3.7</t>
  </si>
  <si>
    <t>обладнання</t>
  </si>
  <si>
    <t>3.8</t>
  </si>
  <si>
    <t>предплата періодичних видань</t>
  </si>
  <si>
    <t>металопластикові двері, вікна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</si>
  <si>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</si>
  <si>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</si>
  <si>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</si>
  <si>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</si>
  <si>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</si>
  <si>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 xml:space="preserve">медикаменти </t>
  </si>
  <si>
    <t>4.3</t>
  </si>
  <si>
    <t>товари медичного призначення (хімреактиви)</t>
  </si>
  <si>
    <t>4.4</t>
  </si>
  <si>
    <t>дезрозчини</t>
  </si>
  <si>
    <t>рукавички медичні</t>
  </si>
  <si>
    <t>рентгенплівка, флюороплівка</t>
  </si>
  <si>
    <t>спирт</t>
  </si>
  <si>
    <t>системи ПР, вата, марля, бинт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</si>
  <si>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</si>
  <si>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</si>
  <si>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</si>
  <si>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</si>
  <si>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</si>
  <si>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</si>
  <si>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</si>
  <si>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</si>
  <si>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>ремонт та обслуговування автотранспорту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</si>
  <si>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</si>
  <si>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</si>
  <si>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</si>
  <si>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</si>
  <si>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</si>
  <si>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 xml:space="preserve"> ремонт приміщень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</si>
  <si>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</si>
  <si>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</si>
  <si>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</si>
  <si>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</si>
  <si>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</si>
  <si>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</si>
  <si>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</si>
  <si>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</si>
  <si>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</si>
  <si>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відшкодування  ЦПМСД за сміття</t>
  </si>
  <si>
    <t>6.11</t>
  </si>
  <si>
    <t>охорона об'єкту</t>
  </si>
  <si>
    <t>6.12</t>
  </si>
  <si>
    <t>оплата послуг з заправки картриджів</t>
  </si>
  <si>
    <t>6.13</t>
  </si>
  <si>
    <t>послуги з утримання будинку</t>
  </si>
  <si>
    <t>6.14</t>
  </si>
  <si>
    <t xml:space="preserve">послуги з метрологічної повірки 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</si>
  <si>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</si>
  <si>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</si>
  <si>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</si>
  <si>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</si>
  <si>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</si>
  <si>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послуги з інформаціонного мониторингу ФІАТУ</t>
  </si>
  <si>
    <t>6.18</t>
  </si>
  <si>
    <t>оплата послуг за дератізацію</t>
  </si>
  <si>
    <t>6.19</t>
  </si>
  <si>
    <t>оплата послуг за розроблення норми витрат палива</t>
  </si>
  <si>
    <t>оплата послуг за проектні роботи рентгенологічного відділення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</si>
  <si>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</si>
  <si>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</si>
  <si>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</si>
  <si>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</si>
  <si>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</si>
  <si>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</si>
  <si>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</si>
  <si>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</si>
  <si>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</si>
  <si>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</si>
  <si>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</si>
  <si>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</si>
  <si>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</si>
  <si>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</si>
  <si>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</si>
  <si>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</si>
  <si>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</si>
  <si>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</si>
  <si>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</si>
  <si>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</si>
  <si>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</si>
  <si>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</si>
  <si>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</si>
  <si>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</si>
  <si>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С.С. Олійник</t>
  </si>
  <si>
    <t>підпис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</si>
</sst>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#,##0.00000"/>
    <numFmt numFmtId="167" formatCode="#,##0.0000"/>
    <numFmt numFmtId="168" formatCode="#,##0.0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64" fontId="8" fillId="2" borderId="3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7" fontId="0" fillId="0" borderId="0" xfId="0" applyNumberFormat="1"/>
    <xf numFmtId="49" fontId="8" fillId="0" borderId="3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168" fontId="0" fillId="0" borderId="0" xfId="0" applyNumberFormat="1"/>
    <xf numFmtId="4" fontId="9" fillId="3" borderId="3" xfId="0" applyNumberFormat="1" applyFont="1" applyFill="1" applyBorder="1" applyAlignment="1">
      <alignment horizontal="center" vertical="center"/>
    </xf>
    <xf numFmtId="0" fontId="10" fillId="0" borderId="0" xfId="0" applyFont="1"/>
    <xf numFmtId="4" fontId="8" fillId="2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/>
    </xf>
    <xf numFmtId="49" fontId="2" fillId="0" borderId="0" xfId="0" applyNumberFormat="1" applyFont="1"/>
    <xf numFmtId="167" fontId="2" fillId="0" borderId="0" xfId="0" applyNumberFormat="1" applyFont="1"/>
    <xf numFmtId="0" fontId="2" fillId="0" borderId="1" xfId="0" applyFont="1" applyBorder="1"/>
    <xf numFmtId="164" fontId="10" fillId="0" borderId="0" xfId="0" applyNumberFormat="1" applyFont="1"/>
    <xf numFmtId="168" fontId="10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0" fillId="0" borderId="3" xfId="0" applyBorder="1"/>
    <xf numFmtId="164" fontId="8" fillId="4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51"/>
  <sheetViews>
    <sheetView tabSelected="1" zoomScale="60" zoomScaleNormal="60" workbookViewId="0">
      <selection activeCell="F24" sqref="F24"/>
    </sheetView>
  </sheetViews>
  <sheetFormatPr defaultRowHeight="12.75" x14ac:dyDescent="0.2"/>
  <cols>
    <col min="1" max="1" width="8.85546875" customWidth="1"/>
    <col min="2" max="2" width="52.140625" customWidth="1"/>
    <col min="3" max="3" width="17" customWidth="1"/>
    <col min="4" max="4" width="17.28515625" customWidth="1"/>
    <col min="5" max="5" width="16.85546875" customWidth="1"/>
    <col min="6" max="6" width="14.28515625" customWidth="1"/>
    <col min="7" max="7" width="12.5703125" customWidth="1"/>
    <col min="8" max="8" width="13.140625" customWidth="1"/>
    <col min="9" max="9" width="12.42578125" customWidth="1"/>
    <col min="10" max="10" width="14.140625" customWidth="1"/>
    <col min="11" max="11" width="12.5703125" customWidth="1"/>
    <col min="12" max="12" width="13.140625" customWidth="1"/>
    <col min="13" max="13" width="13.5703125" customWidth="1"/>
    <col min="14" max="14" width="13" customWidth="1"/>
    <col min="15" max="15" width="12.85546875" customWidth="1"/>
    <col min="16" max="16" width="13.140625" customWidth="1"/>
    <col min="17" max="17" width="15.85546875" customWidth="1"/>
    <col min="18" max="18" width="11.85546875" bestFit="1" customWidth="1"/>
  </cols>
  <sheetData>
    <row r="1" spans="1:19" ht="18.75" x14ac:dyDescent="0.3">
      <c r="A1" s="1"/>
      <c r="B1" s="1"/>
      <c r="C1" s="1"/>
      <c r="D1" s="1"/>
      <c r="E1" s="1"/>
      <c r="F1" s="1"/>
      <c r="G1" s="1"/>
      <c r="H1" s="1"/>
      <c r="I1" s="1"/>
      <c r="J1" s="36" t="s">
        <v>0</v>
      </c>
      <c r="K1" s="36"/>
    </row>
    <row r="2" spans="1:19" ht="20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9" ht="18.75" x14ac:dyDescent="0.3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9" ht="15.75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9" ht="1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Q5" s="2" t="s">
        <v>4</v>
      </c>
    </row>
    <row r="6" spans="1:19" ht="15.75" x14ac:dyDescent="0.2">
      <c r="A6" s="35" t="s">
        <v>5</v>
      </c>
      <c r="B6" s="35" t="s">
        <v>6</v>
      </c>
      <c r="C6" s="35" t="s">
        <v>7</v>
      </c>
      <c r="D6" s="35"/>
      <c r="E6" s="35"/>
      <c r="F6" s="40" t="s">
        <v>8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2"/>
    </row>
    <row r="7" spans="1:19" ht="15.75" x14ac:dyDescent="0.2">
      <c r="A7" s="35"/>
      <c r="B7" s="35"/>
      <c r="C7" s="35"/>
      <c r="D7" s="35"/>
      <c r="E7" s="35"/>
      <c r="F7" s="35" t="s">
        <v>9</v>
      </c>
      <c r="G7" s="35"/>
      <c r="H7" s="35" t="s">
        <v>10</v>
      </c>
      <c r="I7" s="35"/>
      <c r="J7" s="35" t="s">
        <v>11</v>
      </c>
      <c r="K7" s="35"/>
      <c r="L7" s="35" t="s">
        <v>12</v>
      </c>
      <c r="M7" s="35"/>
      <c r="N7" s="35" t="s">
        <v>13</v>
      </c>
      <c r="O7" s="35"/>
      <c r="P7" s="35" t="s">
        <v>14</v>
      </c>
      <c r="Q7" s="35"/>
    </row>
    <row r="8" spans="1:19" ht="15.75" x14ac:dyDescent="0.2">
      <c r="A8" s="35"/>
      <c r="B8" s="35"/>
      <c r="C8" s="3" t="s">
        <v>15</v>
      </c>
      <c r="D8" s="3" t="s">
        <v>16</v>
      </c>
      <c r="E8" s="3" t="s">
        <v>17</v>
      </c>
      <c r="F8" s="3" t="s">
        <v>15</v>
      </c>
      <c r="G8" s="3" t="s">
        <v>16</v>
      </c>
      <c r="H8" s="3" t="s">
        <v>15</v>
      </c>
      <c r="I8" s="3" t="s">
        <v>16</v>
      </c>
      <c r="J8" s="3" t="s">
        <v>15</v>
      </c>
      <c r="K8" s="3" t="s">
        <v>16</v>
      </c>
      <c r="L8" s="3" t="s">
        <v>15</v>
      </c>
      <c r="M8" s="3" t="s">
        <v>16</v>
      </c>
      <c r="N8" s="3" t="s">
        <v>15</v>
      </c>
      <c r="O8" s="3" t="s">
        <v>16</v>
      </c>
      <c r="P8" s="3" t="s">
        <v>15</v>
      </c>
      <c r="Q8" s="3" t="s">
        <v>16</v>
      </c>
      <c r="R8" s="33"/>
    </row>
    <row r="9" spans="1:19" ht="15.75" x14ac:dyDescent="0.2">
      <c r="A9" s="4">
        <v>1</v>
      </c>
      <c r="B9" s="5" t="s">
        <v>18</v>
      </c>
      <c r="C9" s="6">
        <f t="shared" ref="C9:D11" si="0">F9+H9+J9+L9+N9+P9</f>
        <v>11966.120999999999</v>
      </c>
      <c r="D9" s="6">
        <f t="shared" si="0"/>
        <v>11953.221000000001</v>
      </c>
      <c r="E9" s="6">
        <f>D9/C9*100</f>
        <v>99.892195641344443</v>
      </c>
      <c r="F9" s="6">
        <v>1891.2170000000001</v>
      </c>
      <c r="G9" s="6">
        <v>1891.2170000000001</v>
      </c>
      <c r="H9" s="6">
        <v>1894.36</v>
      </c>
      <c r="I9" s="6">
        <v>1891.2170000000001</v>
      </c>
      <c r="J9" s="6">
        <v>1891.2170000000001</v>
      </c>
      <c r="K9" s="6">
        <v>1891.2170000000001</v>
      </c>
      <c r="L9" s="6">
        <v>2071.2429999999999</v>
      </c>
      <c r="M9" s="6">
        <v>2074.386</v>
      </c>
      <c r="N9" s="6">
        <v>2103.0509999999999</v>
      </c>
      <c r="O9" s="6">
        <v>2101.2429999999999</v>
      </c>
      <c r="P9" s="6">
        <v>2115.0329999999999</v>
      </c>
      <c r="Q9" s="6">
        <v>2103.9409999999998</v>
      </c>
      <c r="R9" s="34"/>
      <c r="S9" s="7"/>
    </row>
    <row r="10" spans="1:19" ht="15.75" x14ac:dyDescent="0.2">
      <c r="A10" s="4">
        <v>2</v>
      </c>
      <c r="B10" s="5" t="s">
        <v>19</v>
      </c>
      <c r="C10" s="6">
        <f t="shared" si="0"/>
        <v>2671.076</v>
      </c>
      <c r="D10" s="6">
        <f>G10+I10+K10+M10+O10+Q10</f>
        <v>2641.96468</v>
      </c>
      <c r="E10" s="6">
        <f>D10/C10*100</f>
        <v>98.910127604006775</v>
      </c>
      <c r="F10" s="6">
        <v>416.06799999999998</v>
      </c>
      <c r="G10" s="6">
        <v>416.06799999999998</v>
      </c>
      <c r="H10" s="6">
        <v>418.06799999999998</v>
      </c>
      <c r="I10" s="6">
        <v>416.06799999999998</v>
      </c>
      <c r="J10" s="6">
        <v>421.06799999999998</v>
      </c>
      <c r="K10" s="6">
        <v>421.06799999999998</v>
      </c>
      <c r="L10" s="6">
        <v>457.04599999999999</v>
      </c>
      <c r="M10" s="6">
        <v>459.04599999999999</v>
      </c>
      <c r="N10" s="6">
        <v>490.96899999999999</v>
      </c>
      <c r="O10" s="6">
        <v>465.95699999999999</v>
      </c>
      <c r="P10" s="6">
        <v>467.85700000000003</v>
      </c>
      <c r="Q10" s="6">
        <v>463.75767999999999</v>
      </c>
      <c r="R10" s="34"/>
      <c r="S10" s="7"/>
    </row>
    <row r="11" spans="1:19" ht="31.5" x14ac:dyDescent="0.2">
      <c r="A11" s="4">
        <v>3</v>
      </c>
      <c r="B11" s="5" t="s">
        <v>20</v>
      </c>
      <c r="C11" s="6">
        <f t="shared" si="0"/>
        <v>295.08299999999997</v>
      </c>
      <c r="D11" s="6">
        <f t="shared" si="0"/>
        <v>171.93845000000002</v>
      </c>
      <c r="E11" s="6">
        <f>D11/C11*100</f>
        <v>58.267826340385596</v>
      </c>
      <c r="F11" s="6">
        <f>SUM(F13:F20)</f>
        <v>27.5</v>
      </c>
      <c r="G11" s="6">
        <f>SUM(G13:G20)</f>
        <v>1.6349499999999999</v>
      </c>
      <c r="H11" s="6">
        <f>SUM(H13:H20)</f>
        <v>27.454000000000001</v>
      </c>
      <c r="I11" s="6">
        <f>SUM(I13:I20)</f>
        <v>20.321529999999999</v>
      </c>
      <c r="J11" s="6">
        <f>SUM(J13:J21)</f>
        <v>37.535699999999999</v>
      </c>
      <c r="K11" s="6">
        <f>SUM(K13:K21)</f>
        <v>32.210180000000001</v>
      </c>
      <c r="L11" s="6">
        <f>SUM(L13:L20)</f>
        <v>137.49329999999998</v>
      </c>
      <c r="M11" s="6">
        <f>SUM(M13:M20)</f>
        <v>5.3733000000000004</v>
      </c>
      <c r="N11" s="6">
        <f>SUM(N13:N20)</f>
        <v>37.5</v>
      </c>
      <c r="O11" s="6">
        <f>SUM(O13:O20)</f>
        <v>41.120690000000003</v>
      </c>
      <c r="P11" s="6">
        <f>SUM(P13:P21)</f>
        <v>27.6</v>
      </c>
      <c r="Q11" s="6">
        <f>SUM(Q13:Q21)</f>
        <v>71.277800000000013</v>
      </c>
      <c r="R11" s="33"/>
    </row>
    <row r="12" spans="1:19" ht="15.75" x14ac:dyDescent="0.2">
      <c r="A12" s="8"/>
      <c r="B12" s="9" t="s">
        <v>21</v>
      </c>
      <c r="C12" s="10"/>
      <c r="D12" s="11"/>
      <c r="E12" s="12"/>
      <c r="F12" s="12"/>
      <c r="G12" s="12"/>
      <c r="H12" s="12"/>
      <c r="I12" s="13"/>
      <c r="J12" s="12"/>
      <c r="K12" s="12"/>
      <c r="L12" s="12"/>
      <c r="M12" s="12"/>
      <c r="N12" s="12"/>
      <c r="O12" s="13"/>
      <c r="P12" s="12"/>
      <c r="Q12" s="13"/>
      <c r="R12" s="7"/>
    </row>
    <row r="13" spans="1:19" ht="15.75" x14ac:dyDescent="0.2">
      <c r="A13" s="14" t="s">
        <v>22</v>
      </c>
      <c r="B13" s="9" t="s">
        <v>23</v>
      </c>
      <c r="C13" s="15">
        <f>F13+H13+J13+L13+N13+P13</f>
        <v>114.66399999999999</v>
      </c>
      <c r="D13" s="15">
        <f>G13+I13+K13+M13+O13+Q13</f>
        <v>114.26075</v>
      </c>
      <c r="E13" s="15">
        <f>D13/C13*100</f>
        <v>99.648320309774661</v>
      </c>
      <c r="F13" s="15">
        <v>24.9</v>
      </c>
      <c r="G13" s="15"/>
      <c r="H13" s="15">
        <f>16.364+7.2</f>
        <v>23.564</v>
      </c>
      <c r="I13" s="15">
        <v>16.43075</v>
      </c>
      <c r="J13" s="15">
        <v>12.4</v>
      </c>
      <c r="K13" s="15">
        <v>17.28</v>
      </c>
      <c r="L13" s="15">
        <v>16.2</v>
      </c>
      <c r="M13" s="15">
        <v>4.08</v>
      </c>
      <c r="N13" s="15">
        <v>20.3</v>
      </c>
      <c r="O13" s="15">
        <v>17.295000000000002</v>
      </c>
      <c r="P13" s="15">
        <v>17.3</v>
      </c>
      <c r="Q13" s="15">
        <f>6.12+13.41+33.525+6.12</f>
        <v>59.174999999999997</v>
      </c>
    </row>
    <row r="14" spans="1:19" ht="15.75" x14ac:dyDescent="0.2">
      <c r="A14" s="14" t="s">
        <v>24</v>
      </c>
      <c r="B14" s="9" t="s">
        <v>25</v>
      </c>
      <c r="C14" s="15">
        <f t="shared" ref="C14:D21" si="1">F14+H14+J14+L14+N14+P14</f>
        <v>5</v>
      </c>
      <c r="D14" s="15">
        <f t="shared" si="1"/>
        <v>4.9980000000000002</v>
      </c>
      <c r="E14" s="15">
        <v>0</v>
      </c>
      <c r="F14" s="15"/>
      <c r="G14" s="15"/>
      <c r="H14" s="15"/>
      <c r="I14" s="15"/>
      <c r="J14" s="15"/>
      <c r="K14" s="15"/>
      <c r="L14" s="15">
        <v>0</v>
      </c>
      <c r="M14" s="15"/>
      <c r="N14" s="15"/>
      <c r="O14" s="15"/>
      <c r="P14" s="15">
        <v>5</v>
      </c>
      <c r="Q14" s="15">
        <v>4.9980000000000002</v>
      </c>
    </row>
    <row r="15" spans="1:19" ht="15.75" x14ac:dyDescent="0.2">
      <c r="A15" s="14" t="s">
        <v>26</v>
      </c>
      <c r="B15" s="9" t="s">
        <v>27</v>
      </c>
      <c r="C15" s="15">
        <f t="shared" si="1"/>
        <v>120</v>
      </c>
      <c r="D15" s="15">
        <f t="shared" si="1"/>
        <v>0</v>
      </c>
      <c r="E15" s="15">
        <f t="shared" ref="E15:E21" si="2">D15/C15*100</f>
        <v>0</v>
      </c>
      <c r="F15" s="15"/>
      <c r="G15" s="15"/>
      <c r="H15" s="15"/>
      <c r="I15" s="15"/>
      <c r="J15" s="15"/>
      <c r="K15" s="15"/>
      <c r="L15" s="15">
        <v>120</v>
      </c>
      <c r="M15" s="15"/>
      <c r="N15" s="15"/>
      <c r="O15" s="15"/>
      <c r="P15" s="15"/>
      <c r="Q15" s="15"/>
    </row>
    <row r="16" spans="1:19" ht="15.75" x14ac:dyDescent="0.2">
      <c r="A16" s="14" t="s">
        <v>28</v>
      </c>
      <c r="B16" s="9" t="s">
        <v>29</v>
      </c>
      <c r="C16" s="15">
        <f t="shared" si="1"/>
        <v>25.814550000000001</v>
      </c>
      <c r="D16" s="15">
        <f t="shared" si="1"/>
        <v>24.32939</v>
      </c>
      <c r="E16" s="15">
        <f t="shared" si="2"/>
        <v>94.246810422804188</v>
      </c>
      <c r="F16" s="15"/>
      <c r="G16" s="15"/>
      <c r="H16" s="15"/>
      <c r="I16" s="15"/>
      <c r="J16" s="15">
        <f>4.30485+0.0097</f>
        <v>4.3145499999999997</v>
      </c>
      <c r="K16" s="15">
        <v>6.3464</v>
      </c>
      <c r="L16" s="15">
        <v>0</v>
      </c>
      <c r="M16" s="15"/>
      <c r="N16" s="15">
        <v>17.2</v>
      </c>
      <c r="O16" s="15">
        <v>12.63349</v>
      </c>
      <c r="P16" s="15">
        <v>4.3</v>
      </c>
      <c r="Q16" s="15">
        <f>3.9231+1.4264</f>
        <v>5.3494999999999999</v>
      </c>
    </row>
    <row r="17" spans="1:19" ht="15.75" x14ac:dyDescent="0.2">
      <c r="A17" s="14" t="s">
        <v>30</v>
      </c>
      <c r="B17" s="9" t="s">
        <v>31</v>
      </c>
      <c r="C17" s="15">
        <f>F17+H17+J17+L17+N17+P17</f>
        <v>7.9211499999999999</v>
      </c>
      <c r="D17" s="15">
        <f t="shared" si="1"/>
        <v>7.1916799999999999</v>
      </c>
      <c r="E17" s="15">
        <f t="shared" si="2"/>
        <v>90.790857388131769</v>
      </c>
      <c r="F17" s="15"/>
      <c r="G17" s="15"/>
      <c r="H17" s="15"/>
      <c r="I17" s="15"/>
      <c r="J17" s="15">
        <v>7.9211499999999999</v>
      </c>
      <c r="K17" s="15">
        <v>5.2216800000000001</v>
      </c>
      <c r="L17" s="15">
        <v>0</v>
      </c>
      <c r="M17" s="15"/>
      <c r="N17" s="15"/>
      <c r="O17" s="15">
        <v>1.97</v>
      </c>
      <c r="P17" s="15"/>
      <c r="Q17" s="15"/>
    </row>
    <row r="18" spans="1:19" ht="15.75" x14ac:dyDescent="0.2">
      <c r="A18" s="14" t="s">
        <v>32</v>
      </c>
      <c r="B18" s="9" t="s">
        <v>33</v>
      </c>
      <c r="C18" s="15">
        <f t="shared" si="1"/>
        <v>21.683299999999999</v>
      </c>
      <c r="D18" s="15">
        <f t="shared" si="1"/>
        <v>21.158630000000002</v>
      </c>
      <c r="E18" s="15">
        <f t="shared" si="2"/>
        <v>97.580303736054958</v>
      </c>
      <c r="F18" s="15">
        <v>2.6</v>
      </c>
      <c r="G18" s="15">
        <v>1.6349499999999999</v>
      </c>
      <c r="H18" s="15">
        <v>3.89</v>
      </c>
      <c r="I18" s="15">
        <v>3.8907799999999999</v>
      </c>
      <c r="J18" s="15">
        <v>12.9</v>
      </c>
      <c r="K18" s="15">
        <v>3.3620999999999999</v>
      </c>
      <c r="L18" s="15">
        <v>1.2932999999999999</v>
      </c>
      <c r="M18" s="15">
        <v>1.2932999999999999</v>
      </c>
      <c r="N18" s="15"/>
      <c r="O18" s="15">
        <f>4.222+5.0002</f>
        <v>9.2222000000000008</v>
      </c>
      <c r="P18" s="15">
        <v>1</v>
      </c>
      <c r="Q18" s="15">
        <f>0.51+1.2453</f>
        <v>1.7553000000000001</v>
      </c>
      <c r="R18" s="16"/>
    </row>
    <row r="19" spans="1:19" ht="15.75" x14ac:dyDescent="0.2">
      <c r="A19" s="14" t="s">
        <v>34</v>
      </c>
      <c r="B19" s="9" t="s">
        <v>35</v>
      </c>
      <c r="C19" s="15">
        <f t="shared" si="1"/>
        <v>0</v>
      </c>
      <c r="D19" s="15">
        <f t="shared" si="1"/>
        <v>0</v>
      </c>
      <c r="E19" s="15" t="e">
        <f t="shared" si="2"/>
        <v>#DIV/0!</v>
      </c>
      <c r="F19" s="15"/>
      <c r="G19" s="15"/>
      <c r="H19" s="15"/>
      <c r="I19" s="15"/>
      <c r="J19" s="15"/>
      <c r="K19" s="15"/>
      <c r="L19" s="15">
        <v>0</v>
      </c>
      <c r="M19" s="15"/>
      <c r="N19" s="15"/>
      <c r="O19" s="15"/>
      <c r="P19" s="15"/>
      <c r="Q19" s="15"/>
    </row>
    <row r="20" spans="1:19" ht="15.75" x14ac:dyDescent="0.2">
      <c r="A20" s="14" t="s">
        <v>36</v>
      </c>
      <c r="B20" s="9" t="s">
        <v>37</v>
      </c>
      <c r="C20" s="15">
        <f t="shared" si="1"/>
        <v>0</v>
      </c>
      <c r="D20" s="15">
        <f t="shared" si="1"/>
        <v>0</v>
      </c>
      <c r="E20" s="15" t="e">
        <f t="shared" si="2"/>
        <v>#DIV/0!</v>
      </c>
      <c r="F20" s="15"/>
      <c r="G20" s="15"/>
      <c r="H20" s="15"/>
      <c r="I20" s="15"/>
      <c r="J20" s="15"/>
      <c r="K20" s="15"/>
      <c r="L20" s="15">
        <v>0</v>
      </c>
      <c r="M20" s="15"/>
      <c r="N20" s="15"/>
      <c r="O20" s="15"/>
      <c r="P20" s="15"/>
      <c r="Q20" s="15"/>
    </row>
    <row r="21" spans="1:19" ht="15.75" x14ac:dyDescent="0.2">
      <c r="A21" s="14" t="s">
        <v>36</v>
      </c>
      <c r="B21" s="9" t="s">
        <v>38</v>
      </c>
      <c r="C21" s="15">
        <f t="shared" si="1"/>
        <v>0</v>
      </c>
      <c r="D21" s="15">
        <f t="shared" si="1"/>
        <v>0</v>
      </c>
      <c r="E21" s="15" t="e">
        <f t="shared" si="2"/>
        <v>#DIV/0!</v>
      </c>
      <c r="F21" s="15"/>
      <c r="G21" s="15"/>
      <c r="H21" s="15"/>
      <c r="I21" s="15"/>
      <c r="J21" s="15"/>
      <c r="K21" s="15"/>
      <c r="L21" s="15">
        <v>0</v>
      </c>
      <c r="M21" s="15"/>
      <c r="N21" s="15"/>
      <c r="O21" s="15"/>
      <c r="P21" s="15"/>
      <c r="Q21" s="15"/>
    </row>
    <row r="22" spans="1:19" ht="31.5" x14ac:dyDescent="0.2">
      <c r="A22" s="17" t="s">
        <v>39</v>
      </c>
      <c r="B22" s="5" t="s">
        <v>40</v>
      </c>
      <c r="C22" s="6">
        <f>F22+H22+J22+L22+N22+P22</f>
        <v>557.524</v>
      </c>
      <c r="D22" s="6">
        <f>G22+I22+K22+M22+O22+Q22</f>
        <v>520.95914999999991</v>
      </c>
      <c r="E22" s="6">
        <f>D22/C22*100</f>
        <v>93.441564847432559</v>
      </c>
      <c r="F22" s="6">
        <f t="shared" ref="F22:P22" si="3">SUM(F24:F31)</f>
        <v>82.95</v>
      </c>
      <c r="G22" s="6">
        <f t="shared" si="3"/>
        <v>0</v>
      </c>
      <c r="H22" s="6">
        <f t="shared" si="3"/>
        <v>86.3</v>
      </c>
      <c r="I22" s="6">
        <f t="shared" si="3"/>
        <v>43.701319999999996</v>
      </c>
      <c r="J22" s="6">
        <f t="shared" si="3"/>
        <v>98.018000000000001</v>
      </c>
      <c r="K22" s="6">
        <f t="shared" si="3"/>
        <v>205.25784999999999</v>
      </c>
      <c r="L22" s="6">
        <f t="shared" si="3"/>
        <v>82.000000000000014</v>
      </c>
      <c r="M22" s="6">
        <f t="shared" si="3"/>
        <v>96.992279999999994</v>
      </c>
      <c r="N22" s="6">
        <f t="shared" si="3"/>
        <v>89.699999999999974</v>
      </c>
      <c r="O22" s="6">
        <f t="shared" si="3"/>
        <v>82.013179999999991</v>
      </c>
      <c r="P22" s="6">
        <f t="shared" si="3"/>
        <v>118.556</v>
      </c>
      <c r="Q22" s="6">
        <f>SUM(Q24:Q31)-0.00005</f>
        <v>92.994519999999994</v>
      </c>
      <c r="S22" s="7"/>
    </row>
    <row r="23" spans="1:19" ht="15.75" x14ac:dyDescent="0.2">
      <c r="A23" s="14"/>
      <c r="B23" s="9" t="s">
        <v>21</v>
      </c>
      <c r="C23" s="10"/>
      <c r="D23" s="11"/>
      <c r="E23" s="18"/>
      <c r="F23" s="12"/>
      <c r="G23" s="12"/>
      <c r="H23" s="12"/>
      <c r="I23" s="12"/>
      <c r="J23" s="12"/>
      <c r="K23" s="12"/>
      <c r="L23" s="12"/>
      <c r="M23" s="10"/>
      <c r="N23" s="10"/>
      <c r="O23" s="11"/>
      <c r="P23" s="10"/>
      <c r="Q23" s="19"/>
      <c r="R23" s="20"/>
    </row>
    <row r="24" spans="1:19" ht="15.75" x14ac:dyDescent="0.2">
      <c r="A24" s="14" t="s">
        <v>41</v>
      </c>
      <c r="B24" s="9" t="s">
        <v>42</v>
      </c>
      <c r="C24" s="15">
        <f t="shared" ref="C24:D33" si="4">F24+H24+J24+L24+N24+P24</f>
        <v>2.1345000000000001</v>
      </c>
      <c r="D24" s="15">
        <f t="shared" si="4"/>
        <v>1.3245</v>
      </c>
      <c r="E24" s="15">
        <f t="shared" ref="E24:E33" si="5">D24/C24*100</f>
        <v>62.052002810962762</v>
      </c>
      <c r="F24" s="15"/>
      <c r="G24" s="15"/>
      <c r="H24" s="15"/>
      <c r="I24" s="15"/>
      <c r="J24" s="15"/>
      <c r="K24" s="15"/>
      <c r="L24" s="15">
        <v>0.5</v>
      </c>
      <c r="M24" s="15">
        <v>0.49</v>
      </c>
      <c r="N24" s="15">
        <v>0.83450000000000002</v>
      </c>
      <c r="O24" s="15">
        <v>0.83450000000000002</v>
      </c>
      <c r="P24" s="15">
        <v>0.8</v>
      </c>
      <c r="Q24" s="15"/>
    </row>
    <row r="25" spans="1:19" ht="15.75" x14ac:dyDescent="0.2">
      <c r="A25" s="14" t="s">
        <v>43</v>
      </c>
      <c r="B25" s="9" t="s">
        <v>44</v>
      </c>
      <c r="C25" s="15">
        <f t="shared" si="4"/>
        <v>142.55000000000001</v>
      </c>
      <c r="D25" s="15">
        <f t="shared" si="4"/>
        <v>142.28128000000001</v>
      </c>
      <c r="E25" s="15">
        <f t="shared" si="5"/>
        <v>99.811490705015785</v>
      </c>
      <c r="F25" s="15">
        <v>12.55</v>
      </c>
      <c r="G25" s="15"/>
      <c r="H25" s="15">
        <v>14.3</v>
      </c>
      <c r="I25" s="15">
        <v>14.304080000000001</v>
      </c>
      <c r="J25" s="15">
        <v>16</v>
      </c>
      <c r="K25" s="15">
        <v>23.45729</v>
      </c>
      <c r="L25" s="15">
        <v>18</v>
      </c>
      <c r="M25" s="15">
        <f>27.3+0.00872-0.00042</f>
        <v>27.308300000000003</v>
      </c>
      <c r="N25" s="15">
        <v>35.700000000000003</v>
      </c>
      <c r="O25" s="15">
        <f>37.7+0.03265</f>
        <v>37.73265</v>
      </c>
      <c r="P25" s="15">
        <v>46</v>
      </c>
      <c r="Q25" s="15">
        <f>25.006+3.33482+2.71343+3.11236+3.27388+1.36469+0.67378</f>
        <v>39.478960000000001</v>
      </c>
    </row>
    <row r="26" spans="1:19" ht="39.75" customHeight="1" x14ac:dyDescent="0.2">
      <c r="A26" s="14" t="s">
        <v>45</v>
      </c>
      <c r="B26" s="9" t="s">
        <v>46</v>
      </c>
      <c r="C26" s="15">
        <f t="shared" si="4"/>
        <v>220.50403999999997</v>
      </c>
      <c r="D26" s="15">
        <f t="shared" si="4"/>
        <v>201.36688999999998</v>
      </c>
      <c r="E26" s="15">
        <f t="shared" si="5"/>
        <v>91.321179421474554</v>
      </c>
      <c r="F26" s="15">
        <v>42.3</v>
      </c>
      <c r="G26" s="15"/>
      <c r="H26" s="15">
        <v>42.4</v>
      </c>
      <c r="I26" s="15">
        <v>4.3650000000000002</v>
      </c>
      <c r="J26" s="15">
        <v>42.4</v>
      </c>
      <c r="K26" s="15">
        <v>122.74872999999999</v>
      </c>
      <c r="L26" s="15">
        <v>33.6</v>
      </c>
      <c r="M26" s="15">
        <v>42.40898</v>
      </c>
      <c r="N26" s="15">
        <f>14.31801+7.71947+2</f>
        <v>24.037479999999999</v>
      </c>
      <c r="O26" s="15">
        <v>14.318009999999999</v>
      </c>
      <c r="P26" s="15">
        <f>6.53052+20.9956+14.24044-6</f>
        <v>35.766559999999998</v>
      </c>
      <c r="Q26" s="15">
        <f>6.53052+10.9956+0.00005</f>
        <v>17.52617</v>
      </c>
      <c r="R26" s="16"/>
    </row>
    <row r="27" spans="1:19" ht="15.75" x14ac:dyDescent="0.2">
      <c r="A27" s="14" t="s">
        <v>47</v>
      </c>
      <c r="B27" s="9" t="s">
        <v>48</v>
      </c>
      <c r="C27" s="15">
        <f t="shared" si="4"/>
        <v>18.187000000000001</v>
      </c>
      <c r="D27" s="15">
        <f t="shared" si="4"/>
        <v>18.119</v>
      </c>
      <c r="E27" s="15">
        <f t="shared" si="5"/>
        <v>99.6261065596305</v>
      </c>
      <c r="F27" s="15">
        <v>2.7</v>
      </c>
      <c r="G27" s="15"/>
      <c r="H27" s="15">
        <v>2.6</v>
      </c>
      <c r="I27" s="15">
        <v>0</v>
      </c>
      <c r="J27" s="15">
        <f>2.6+0.018</f>
        <v>2.6179999999999999</v>
      </c>
      <c r="K27" s="15">
        <v>7.85</v>
      </c>
      <c r="L27" s="15">
        <v>2.6</v>
      </c>
      <c r="M27" s="15">
        <v>2.6</v>
      </c>
      <c r="N27" s="15">
        <v>2.6539999999999999</v>
      </c>
      <c r="O27" s="15">
        <v>2.6539999999999999</v>
      </c>
      <c r="P27" s="15">
        <f>3.935+1.08</f>
        <v>5.0150000000000006</v>
      </c>
      <c r="Q27" s="15">
        <f>3.935+1.08</f>
        <v>5.0150000000000006</v>
      </c>
    </row>
    <row r="28" spans="1:19" ht="15.75" x14ac:dyDescent="0.2">
      <c r="A28" s="14" t="s">
        <v>47</v>
      </c>
      <c r="B28" s="9" t="s">
        <v>49</v>
      </c>
      <c r="C28" s="15">
        <f t="shared" si="4"/>
        <v>14.33048</v>
      </c>
      <c r="D28" s="15">
        <f t="shared" si="4"/>
        <v>14.26848</v>
      </c>
      <c r="E28" s="15">
        <f>D28/C28*100</f>
        <v>99.567355734071711</v>
      </c>
      <c r="F28" s="15">
        <v>2.4</v>
      </c>
      <c r="G28" s="15"/>
      <c r="H28" s="15">
        <v>2.4</v>
      </c>
      <c r="I28" s="15">
        <v>1.861</v>
      </c>
      <c r="J28" s="15">
        <v>2.4</v>
      </c>
      <c r="K28" s="15">
        <v>5.2320000000000002</v>
      </c>
      <c r="L28" s="15">
        <v>3.3</v>
      </c>
      <c r="M28" s="15">
        <v>3.3450000000000002</v>
      </c>
      <c r="N28" s="15">
        <v>2.073</v>
      </c>
      <c r="O28" s="15">
        <v>2.073</v>
      </c>
      <c r="P28" s="15">
        <f>1.75748</f>
        <v>1.7574799999999999</v>
      </c>
      <c r="Q28" s="15">
        <f>1.75748</f>
        <v>1.7574799999999999</v>
      </c>
    </row>
    <row r="29" spans="1:19" ht="15.75" x14ac:dyDescent="0.2">
      <c r="A29" s="14" t="s">
        <v>47</v>
      </c>
      <c r="B29" s="9" t="s">
        <v>50</v>
      </c>
      <c r="C29" s="15">
        <f t="shared" si="4"/>
        <v>64.891999999999996</v>
      </c>
      <c r="D29" s="15">
        <f t="shared" si="4"/>
        <v>55.792000000000002</v>
      </c>
      <c r="E29" s="15">
        <f>D29/C29*100</f>
        <v>85.976699747272406</v>
      </c>
      <c r="F29" s="15">
        <v>9.1</v>
      </c>
      <c r="G29" s="15"/>
      <c r="H29" s="15">
        <v>8.3000000000000007</v>
      </c>
      <c r="I29" s="15">
        <v>12.78</v>
      </c>
      <c r="J29" s="15">
        <v>18.5</v>
      </c>
      <c r="K29" s="15">
        <v>13.98</v>
      </c>
      <c r="L29" s="15">
        <v>7.9</v>
      </c>
      <c r="M29" s="15">
        <v>7.94</v>
      </c>
      <c r="N29" s="15">
        <v>9.6270000000000007</v>
      </c>
      <c r="O29" s="15">
        <v>9.6270000000000007</v>
      </c>
      <c r="P29" s="15">
        <f>4.7+6.765</f>
        <v>11.465</v>
      </c>
      <c r="Q29" s="15">
        <f>4.7+6.765</f>
        <v>11.465</v>
      </c>
    </row>
    <row r="30" spans="1:19" ht="15.75" x14ac:dyDescent="0.2">
      <c r="A30" s="14" t="s">
        <v>47</v>
      </c>
      <c r="B30" s="9" t="s">
        <v>51</v>
      </c>
      <c r="C30" s="15">
        <f t="shared" si="4"/>
        <v>12.422520000000002</v>
      </c>
      <c r="D30" s="15">
        <f t="shared" si="4"/>
        <v>7.2505600000000001</v>
      </c>
      <c r="E30" s="15">
        <f>D30/C30*100</f>
        <v>58.366257409929702</v>
      </c>
      <c r="F30" s="15">
        <v>1.9</v>
      </c>
      <c r="G30" s="15"/>
      <c r="H30" s="15">
        <v>2</v>
      </c>
      <c r="I30" s="15">
        <v>2.6220400000000001</v>
      </c>
      <c r="J30" s="15">
        <v>4</v>
      </c>
      <c r="K30" s="15">
        <v>3.306</v>
      </c>
      <c r="L30" s="15">
        <v>3.2</v>
      </c>
      <c r="M30" s="15">
        <v>0</v>
      </c>
      <c r="N30" s="15">
        <v>1.3225199999999999</v>
      </c>
      <c r="O30" s="15">
        <v>1.3225199999999999</v>
      </c>
      <c r="P30" s="15"/>
      <c r="Q30" s="15"/>
    </row>
    <row r="31" spans="1:19" ht="15.75" x14ac:dyDescent="0.2">
      <c r="A31" s="14" t="s">
        <v>47</v>
      </c>
      <c r="B31" s="9" t="s">
        <v>52</v>
      </c>
      <c r="C31" s="15">
        <f t="shared" si="4"/>
        <v>82.50345999999999</v>
      </c>
      <c r="D31" s="15">
        <f t="shared" si="4"/>
        <v>80.556489999999997</v>
      </c>
      <c r="E31" s="15">
        <f>D31/C31*100</f>
        <v>97.640135334930207</v>
      </c>
      <c r="F31" s="15">
        <v>12</v>
      </c>
      <c r="G31" s="15"/>
      <c r="H31" s="15">
        <v>14.3</v>
      </c>
      <c r="I31" s="15">
        <v>7.7691999999999997</v>
      </c>
      <c r="J31" s="15">
        <v>12.1</v>
      </c>
      <c r="K31" s="15">
        <v>28.68383</v>
      </c>
      <c r="L31" s="15">
        <v>12.9</v>
      </c>
      <c r="M31" s="15">
        <v>12.9</v>
      </c>
      <c r="N31" s="15">
        <v>13.451499999999999</v>
      </c>
      <c r="O31" s="15">
        <v>13.451499999999999</v>
      </c>
      <c r="P31" s="15">
        <f>1.547+0.86+4.975+2.6+1.716+0.2185+1.462+1.60446+2.769</f>
        <v>17.751959999999997</v>
      </c>
      <c r="Q31" s="15">
        <f>1.547+0.86+4.975+2.6+1.716+0.2185+1.462+1.60446+2.769</f>
        <v>17.751959999999997</v>
      </c>
    </row>
    <row r="32" spans="1:19" ht="15.75" x14ac:dyDescent="0.2">
      <c r="A32" s="17" t="s">
        <v>53</v>
      </c>
      <c r="B32" s="5" t="s">
        <v>54</v>
      </c>
      <c r="C32" s="6">
        <f t="shared" si="4"/>
        <v>120</v>
      </c>
      <c r="D32" s="6">
        <f t="shared" si="4"/>
        <v>120</v>
      </c>
      <c r="E32" s="6">
        <f t="shared" si="5"/>
        <v>100</v>
      </c>
      <c r="F32" s="6">
        <v>20</v>
      </c>
      <c r="G32" s="6">
        <v>20</v>
      </c>
      <c r="H32" s="6">
        <v>20</v>
      </c>
      <c r="I32" s="6">
        <v>20</v>
      </c>
      <c r="J32" s="6">
        <v>20</v>
      </c>
      <c r="K32" s="6">
        <v>20</v>
      </c>
      <c r="L32" s="6">
        <v>20</v>
      </c>
      <c r="M32" s="6">
        <v>20</v>
      </c>
      <c r="N32" s="6">
        <v>20</v>
      </c>
      <c r="O32" s="6">
        <v>20</v>
      </c>
      <c r="P32" s="6">
        <v>20</v>
      </c>
      <c r="Q32" s="6">
        <v>20</v>
      </c>
    </row>
    <row r="33" spans="1:18" ht="31.5" x14ac:dyDescent="0.2">
      <c r="A33" s="17" t="s">
        <v>55</v>
      </c>
      <c r="B33" s="5" t="s">
        <v>56</v>
      </c>
      <c r="C33" s="6">
        <f>F33+H33+J33+L33+N33+P33</f>
        <v>92.403999999999982</v>
      </c>
      <c r="D33" s="6">
        <f t="shared" si="4"/>
        <v>91.466850000000008</v>
      </c>
      <c r="E33" s="6">
        <f t="shared" si="5"/>
        <v>98.985812302497749</v>
      </c>
      <c r="F33" s="6">
        <f t="shared" ref="F33:Q33" si="6">SUM(F35:F54)</f>
        <v>16.006409999999999</v>
      </c>
      <c r="G33" s="6">
        <f t="shared" si="6"/>
        <v>12.330049999999998</v>
      </c>
      <c r="H33" s="6">
        <f t="shared" si="6"/>
        <v>16.000329999999998</v>
      </c>
      <c r="I33" s="6">
        <f t="shared" si="6"/>
        <v>19.25836</v>
      </c>
      <c r="J33" s="6">
        <f t="shared" si="6"/>
        <v>18.000080000000001</v>
      </c>
      <c r="K33" s="6">
        <f t="shared" si="6"/>
        <v>12.123710000000001</v>
      </c>
      <c r="L33" s="6">
        <f t="shared" si="6"/>
        <v>14.04453</v>
      </c>
      <c r="M33" s="6">
        <f t="shared" si="6"/>
        <v>15.77777</v>
      </c>
      <c r="N33" s="6">
        <f t="shared" si="6"/>
        <v>13.986769999999998</v>
      </c>
      <c r="O33" s="6">
        <f t="shared" si="6"/>
        <v>17.576310000000003</v>
      </c>
      <c r="P33" s="6">
        <f t="shared" si="6"/>
        <v>14.365879999999999</v>
      </c>
      <c r="Q33" s="6">
        <f t="shared" si="6"/>
        <v>14.400650000000002</v>
      </c>
    </row>
    <row r="34" spans="1:18" ht="15.75" x14ac:dyDescent="0.2">
      <c r="A34" s="14"/>
      <c r="B34" s="9" t="s">
        <v>57</v>
      </c>
      <c r="C34" s="12"/>
      <c r="D34" s="1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0"/>
    </row>
    <row r="35" spans="1:18" ht="31.5" x14ac:dyDescent="0.2">
      <c r="A35" s="14" t="s">
        <v>58</v>
      </c>
      <c r="B35" s="9" t="s">
        <v>59</v>
      </c>
      <c r="C35" s="15">
        <f t="shared" ref="C35:D56" si="7">F35+H35+J35+L35+N35+P35</f>
        <v>0</v>
      </c>
      <c r="D35" s="15">
        <f t="shared" si="7"/>
        <v>0</v>
      </c>
      <c r="E35" s="15" t="e">
        <f>D35/C35*100</f>
        <v>#DIV/0!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ht="15.75" x14ac:dyDescent="0.2">
      <c r="A36" s="14" t="s">
        <v>60</v>
      </c>
      <c r="B36" s="9" t="s">
        <v>61</v>
      </c>
      <c r="C36" s="15">
        <f t="shared" si="7"/>
        <v>0</v>
      </c>
      <c r="D36" s="15">
        <f t="shared" si="7"/>
        <v>0</v>
      </c>
      <c r="E36" s="15" t="e">
        <f t="shared" ref="E36:E49" si="8">D36/C36*100</f>
        <v>#DIV/0!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8" ht="15.75" x14ac:dyDescent="0.2">
      <c r="A37" s="14" t="s">
        <v>62</v>
      </c>
      <c r="B37" s="9" t="s">
        <v>63</v>
      </c>
      <c r="C37" s="15">
        <f t="shared" si="7"/>
        <v>9.8700100000000006</v>
      </c>
      <c r="D37" s="15">
        <f t="shared" si="7"/>
        <v>11.69439</v>
      </c>
      <c r="E37" s="15">
        <f t="shared" si="8"/>
        <v>118.48407448422039</v>
      </c>
      <c r="F37" s="15">
        <f>1.48244+0.62513</f>
        <v>2.1075699999999999</v>
      </c>
      <c r="G37" s="15">
        <f>1.48244+0.62513</f>
        <v>2.1075699999999999</v>
      </c>
      <c r="H37" s="15">
        <v>2.1</v>
      </c>
      <c r="I37" s="15">
        <f>1.48244+0.45659</f>
        <v>1.93903</v>
      </c>
      <c r="J37" s="15">
        <v>2.1</v>
      </c>
      <c r="K37" s="15">
        <f>0.36859+1.48244</f>
        <v>1.85103</v>
      </c>
      <c r="L37" s="15">
        <v>1.2</v>
      </c>
      <c r="M37" s="15">
        <v>2.0329700000000002</v>
      </c>
      <c r="N37" s="15">
        <v>1.1824399999999999</v>
      </c>
      <c r="O37" s="15">
        <f>1.48244+0.79891</f>
        <v>2.2813499999999998</v>
      </c>
      <c r="P37" s="15">
        <v>1.18</v>
      </c>
      <c r="Q37" s="15">
        <v>1.48244</v>
      </c>
      <c r="R37" s="20"/>
    </row>
    <row r="38" spans="1:18" ht="31.5" x14ac:dyDescent="0.2">
      <c r="A38" s="14" t="s">
        <v>64</v>
      </c>
      <c r="B38" s="9" t="s">
        <v>65</v>
      </c>
      <c r="C38" s="15">
        <f t="shared" si="7"/>
        <v>0</v>
      </c>
      <c r="D38" s="15">
        <f t="shared" si="7"/>
        <v>0</v>
      </c>
      <c r="E38" s="15" t="e">
        <f t="shared" si="8"/>
        <v>#DIV/0!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8" ht="15.75" x14ac:dyDescent="0.2">
      <c r="A39" s="14" t="s">
        <v>66</v>
      </c>
      <c r="B39" s="9" t="s">
        <v>67</v>
      </c>
      <c r="C39" s="15">
        <f t="shared" si="7"/>
        <v>0</v>
      </c>
      <c r="D39" s="15">
        <f t="shared" si="7"/>
        <v>0</v>
      </c>
      <c r="E39" s="15" t="e">
        <f t="shared" si="8"/>
        <v>#DIV/0!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8" ht="15.75" x14ac:dyDescent="0.2">
      <c r="A40" s="14" t="s">
        <v>68</v>
      </c>
      <c r="B40" s="9" t="s">
        <v>69</v>
      </c>
      <c r="C40" s="15">
        <f t="shared" si="7"/>
        <v>28.608989999999999</v>
      </c>
      <c r="D40" s="15">
        <f t="shared" si="7"/>
        <v>24.806131999999998</v>
      </c>
      <c r="E40" s="15">
        <f t="shared" si="8"/>
        <v>86.707472021906398</v>
      </c>
      <c r="F40" s="15">
        <f>1.56214+2.21508-0.31777-0.03+0.00636</f>
        <v>3.43581</v>
      </c>
      <c r="G40" s="15">
        <f>1.56214+2.21508-0.31777</f>
        <v>3.4594499999999999</v>
      </c>
      <c r="H40" s="15">
        <f>1.86907+2.21508-0.31997+0.015</f>
        <v>3.7791800000000002</v>
      </c>
      <c r="I40" s="15">
        <f>1.86907+2.21508-0.31997</f>
        <v>3.7641800000000001</v>
      </c>
      <c r="J40" s="15">
        <f>8.8-0.006</f>
        <v>8.7940000000000005</v>
      </c>
      <c r="K40" s="15">
        <f>1.81447+2.21508-0.31777</f>
        <v>3.7117800000000005</v>
      </c>
      <c r="L40" s="15">
        <v>3.7</v>
      </c>
      <c r="M40" s="15">
        <f>4.06435-0.31692</f>
        <v>3.74743</v>
      </c>
      <c r="N40" s="15">
        <v>3.4</v>
      </c>
      <c r="O40" s="15">
        <f>1.97413+3.62123-0.460558</f>
        <v>5.1348020000000005</v>
      </c>
      <c r="P40" s="15">
        <v>5.5</v>
      </c>
      <c r="Q40" s="15">
        <f>1.87513+3.62123-0.50787</f>
        <v>4.9884900000000005</v>
      </c>
    </row>
    <row r="41" spans="1:18" ht="31.5" x14ac:dyDescent="0.2">
      <c r="A41" s="14" t="s">
        <v>70</v>
      </c>
      <c r="B41" s="9" t="s">
        <v>71</v>
      </c>
      <c r="C41" s="15">
        <f t="shared" si="7"/>
        <v>21.192299999999999</v>
      </c>
      <c r="D41" s="15">
        <f t="shared" si="7"/>
        <v>20.833849999999998</v>
      </c>
      <c r="E41" s="15">
        <f t="shared" si="8"/>
        <v>98.308583778070329</v>
      </c>
      <c r="F41" s="15">
        <v>3.9961500000000001</v>
      </c>
      <c r="G41" s="15">
        <v>3.9961500000000001</v>
      </c>
      <c r="H41" s="15">
        <v>3.9961500000000001</v>
      </c>
      <c r="I41" s="15">
        <v>3.9961500000000001</v>
      </c>
      <c r="J41" s="15">
        <v>4.5</v>
      </c>
      <c r="K41" s="15">
        <v>3.9961500000000001</v>
      </c>
      <c r="L41" s="15">
        <v>8.1999999999999993</v>
      </c>
      <c r="M41" s="15">
        <v>8.1528399999999994</v>
      </c>
      <c r="N41" s="15"/>
      <c r="O41" s="15"/>
      <c r="P41" s="15">
        <v>0.5</v>
      </c>
      <c r="Q41" s="15">
        <v>0.69255999999999995</v>
      </c>
    </row>
    <row r="42" spans="1:18" ht="31.5" x14ac:dyDescent="0.2">
      <c r="A42" s="14" t="s">
        <v>72</v>
      </c>
      <c r="B42" s="9" t="s">
        <v>73</v>
      </c>
      <c r="C42" s="15">
        <f t="shared" si="7"/>
        <v>0</v>
      </c>
      <c r="D42" s="15">
        <f t="shared" si="7"/>
        <v>0</v>
      </c>
      <c r="E42" s="15" t="e">
        <f t="shared" si="8"/>
        <v>#DIV/0!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8" ht="31.5" x14ac:dyDescent="0.2">
      <c r="A43" s="14" t="s">
        <v>74</v>
      </c>
      <c r="B43" s="9" t="s">
        <v>75</v>
      </c>
      <c r="C43" s="15">
        <f t="shared" si="7"/>
        <v>4.7200000000000006</v>
      </c>
      <c r="D43" s="15">
        <f t="shared" si="7"/>
        <v>4.7200000000000006</v>
      </c>
      <c r="E43" s="15">
        <f t="shared" si="8"/>
        <v>100</v>
      </c>
      <c r="F43" s="15">
        <v>2</v>
      </c>
      <c r="G43" s="15">
        <v>2</v>
      </c>
      <c r="H43" s="15"/>
      <c r="I43" s="15"/>
      <c r="J43" s="15"/>
      <c r="K43" s="15"/>
      <c r="L43" s="15"/>
      <c r="M43" s="15"/>
      <c r="N43" s="15"/>
      <c r="O43" s="15"/>
      <c r="P43" s="15">
        <f>1.1+1.62</f>
        <v>2.72</v>
      </c>
      <c r="Q43" s="15">
        <f>1.1+1.62</f>
        <v>2.72</v>
      </c>
    </row>
    <row r="44" spans="1:18" ht="15.75" x14ac:dyDescent="0.2">
      <c r="A44" s="14" t="s">
        <v>76</v>
      </c>
      <c r="B44" s="9" t="s">
        <v>77</v>
      </c>
      <c r="C44" s="15">
        <f t="shared" si="7"/>
        <v>1.5853000000000002</v>
      </c>
      <c r="D44" s="15">
        <f t="shared" si="7"/>
        <v>0.84726800000000002</v>
      </c>
      <c r="E44" s="15">
        <f t="shared" si="8"/>
        <v>53.445278496183676</v>
      </c>
      <c r="F44" s="15"/>
      <c r="G44" s="15"/>
      <c r="H44" s="15"/>
      <c r="I44" s="15"/>
      <c r="J44" s="15">
        <v>0.45</v>
      </c>
      <c r="K44" s="15">
        <v>2.0910000000000002E-2</v>
      </c>
      <c r="L44" s="21">
        <v>1.7649999999999999E-2</v>
      </c>
      <c r="M44" s="21">
        <v>1.7649999999999999E-2</v>
      </c>
      <c r="N44" s="21">
        <v>1.7649999999999999E-2</v>
      </c>
      <c r="O44" s="21">
        <f>0.00432+0.001158</f>
        <v>5.4780000000000002E-3</v>
      </c>
      <c r="P44" s="15">
        <v>1.1000000000000001</v>
      </c>
      <c r="Q44" s="15">
        <f>0.00432+0.79891</f>
        <v>0.80323</v>
      </c>
    </row>
    <row r="45" spans="1:18" ht="18" customHeight="1" x14ac:dyDescent="0.2">
      <c r="A45" s="14" t="s">
        <v>78</v>
      </c>
      <c r="B45" s="9" t="s">
        <v>79</v>
      </c>
      <c r="C45" s="15">
        <f t="shared" si="7"/>
        <v>2.7755200000000002</v>
      </c>
      <c r="D45" s="15">
        <f t="shared" si="7"/>
        <v>2.6632799999999999</v>
      </c>
      <c r="E45" s="15">
        <f t="shared" si="8"/>
        <v>95.956073096212592</v>
      </c>
      <c r="F45" s="15">
        <v>0.44388</v>
      </c>
      <c r="G45" s="15">
        <v>0.44388</v>
      </c>
      <c r="H45" s="15">
        <v>0.5</v>
      </c>
      <c r="I45" s="15">
        <f>0</f>
        <v>0</v>
      </c>
      <c r="J45" s="15">
        <v>0.5</v>
      </c>
      <c r="K45" s="15">
        <f>0.44388+0.44388</f>
        <v>0.88775999999999999</v>
      </c>
      <c r="L45" s="15">
        <v>0.44388</v>
      </c>
      <c r="M45" s="15">
        <v>0.44388</v>
      </c>
      <c r="N45" s="15">
        <v>0.44388</v>
      </c>
      <c r="O45" s="15">
        <v>0.44388</v>
      </c>
      <c r="P45" s="15">
        <v>0.44388</v>
      </c>
      <c r="Q45" s="15">
        <v>0.44388</v>
      </c>
    </row>
    <row r="46" spans="1:18" ht="15.75" x14ac:dyDescent="0.2">
      <c r="A46" s="14" t="s">
        <v>80</v>
      </c>
      <c r="B46" s="9" t="s">
        <v>81</v>
      </c>
      <c r="C46" s="15">
        <f t="shared" si="7"/>
        <v>0</v>
      </c>
      <c r="D46" s="15">
        <f t="shared" si="7"/>
        <v>0</v>
      </c>
      <c r="E46" s="15" t="e">
        <f t="shared" si="8"/>
        <v>#DIV/0!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8" ht="15.75" x14ac:dyDescent="0.2">
      <c r="A47" s="14" t="s">
        <v>82</v>
      </c>
      <c r="B47" s="9" t="s">
        <v>83</v>
      </c>
      <c r="C47" s="15">
        <f t="shared" si="7"/>
        <v>2.254</v>
      </c>
      <c r="D47" s="15">
        <f t="shared" si="7"/>
        <v>2.415</v>
      </c>
      <c r="E47" s="15">
        <f t="shared" si="8"/>
        <v>107.14285714285714</v>
      </c>
      <c r="F47" s="15">
        <v>0.32200000000000001</v>
      </c>
      <c r="G47" s="15">
        <v>0.32200000000000001</v>
      </c>
      <c r="H47" s="15">
        <v>0.32200000000000001</v>
      </c>
      <c r="I47" s="15">
        <v>0.32200000000000001</v>
      </c>
      <c r="J47" s="15">
        <v>0.32200000000000001</v>
      </c>
      <c r="K47" s="15">
        <v>0.32200000000000001</v>
      </c>
      <c r="L47" s="15">
        <v>0.48299999999999998</v>
      </c>
      <c r="M47" s="15">
        <v>0.48299999999999998</v>
      </c>
      <c r="N47" s="15">
        <v>0.48299999999999998</v>
      </c>
      <c r="O47" s="15">
        <v>0.48299999999999998</v>
      </c>
      <c r="P47" s="15">
        <v>0.32200000000000001</v>
      </c>
      <c r="Q47" s="15">
        <v>0.48299999999999998</v>
      </c>
    </row>
    <row r="48" spans="1:18" ht="15.75" x14ac:dyDescent="0.2">
      <c r="A48" s="14" t="s">
        <v>84</v>
      </c>
      <c r="B48" s="9" t="s">
        <v>85</v>
      </c>
      <c r="C48" s="15">
        <f t="shared" si="7"/>
        <v>8.1</v>
      </c>
      <c r="D48" s="15">
        <f t="shared" si="7"/>
        <v>8.2870500000000007</v>
      </c>
      <c r="E48" s="15">
        <f t="shared" si="8"/>
        <v>102.30925925925926</v>
      </c>
      <c r="F48" s="15"/>
      <c r="G48" s="15"/>
      <c r="H48" s="15"/>
      <c r="I48" s="15"/>
      <c r="J48" s="15"/>
      <c r="K48" s="15"/>
      <c r="L48" s="15"/>
      <c r="M48" s="15"/>
      <c r="N48" s="15">
        <v>5.5</v>
      </c>
      <c r="O48" s="15">
        <v>5.5</v>
      </c>
      <c r="P48" s="15">
        <v>2.6</v>
      </c>
      <c r="Q48" s="15">
        <v>2.7870499999999998</v>
      </c>
    </row>
    <row r="49" spans="1:17" ht="15.75" x14ac:dyDescent="0.2">
      <c r="A49" s="14" t="s">
        <v>86</v>
      </c>
      <c r="B49" s="9" t="s">
        <v>87</v>
      </c>
      <c r="C49" s="15">
        <f t="shared" si="7"/>
        <v>1.3340799999999999</v>
      </c>
      <c r="D49" s="15">
        <f t="shared" si="7"/>
        <v>1.3340799999999999</v>
      </c>
      <c r="E49" s="15">
        <f t="shared" si="8"/>
        <v>100</v>
      </c>
      <c r="F49" s="15"/>
      <c r="G49" s="15"/>
      <c r="H49" s="15"/>
      <c r="I49" s="15"/>
      <c r="J49" s="15">
        <v>1.3340799999999999</v>
      </c>
      <c r="K49" s="15">
        <v>1.3340799999999999</v>
      </c>
      <c r="L49" s="15"/>
      <c r="M49" s="15"/>
      <c r="N49" s="15"/>
      <c r="O49" s="15"/>
      <c r="P49" s="15"/>
      <c r="Q49" s="15"/>
    </row>
    <row r="50" spans="1:17" ht="15.75" x14ac:dyDescent="0.2">
      <c r="A50" s="14" t="s">
        <v>88</v>
      </c>
      <c r="B50" s="9" t="s">
        <v>89</v>
      </c>
      <c r="C50" s="15">
        <f t="shared" si="7"/>
        <v>4.0000000000000001E-3</v>
      </c>
      <c r="D50" s="15">
        <f t="shared" si="7"/>
        <v>4.0000000000000001E-3</v>
      </c>
      <c r="E50" s="15">
        <f t="shared" ref="E50:E56" si="9">D50/C50*100</f>
        <v>100</v>
      </c>
      <c r="F50" s="15">
        <v>1E-3</v>
      </c>
      <c r="G50" s="15">
        <v>1E-3</v>
      </c>
      <c r="H50" s="15">
        <v>3.0000000000000001E-3</v>
      </c>
      <c r="I50" s="15">
        <v>3.0000000000000001E-3</v>
      </c>
      <c r="J50" s="15"/>
      <c r="K50" s="15"/>
      <c r="L50" s="15"/>
      <c r="M50" s="15"/>
      <c r="N50" s="15"/>
      <c r="O50" s="15"/>
      <c r="P50" s="15"/>
      <c r="Q50" s="15"/>
    </row>
    <row r="51" spans="1:17" ht="31.5" x14ac:dyDescent="0.2">
      <c r="A51" s="14" t="s">
        <v>90</v>
      </c>
      <c r="B51" s="9" t="s">
        <v>91</v>
      </c>
      <c r="C51" s="15">
        <f t="shared" si="7"/>
        <v>0</v>
      </c>
      <c r="D51" s="15">
        <f t="shared" si="7"/>
        <v>0</v>
      </c>
      <c r="E51" s="15" t="e">
        <f t="shared" si="9"/>
        <v>#DIV/0!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ht="15.75" x14ac:dyDescent="0.2">
      <c r="A52" s="14" t="s">
        <v>92</v>
      </c>
      <c r="B52" s="9" t="s">
        <v>93</v>
      </c>
      <c r="C52" s="15">
        <f t="shared" si="7"/>
        <v>2.9598</v>
      </c>
      <c r="D52" s="15">
        <f t="shared" si="7"/>
        <v>2.9598</v>
      </c>
      <c r="E52" s="15">
        <f t="shared" si="9"/>
        <v>100</v>
      </c>
      <c r="F52" s="15"/>
      <c r="G52" s="15"/>
      <c r="H52" s="15"/>
      <c r="I52" s="15"/>
      <c r="J52" s="15"/>
      <c r="K52" s="15"/>
      <c r="L52" s="15"/>
      <c r="M52" s="15"/>
      <c r="N52" s="15">
        <v>2.9598</v>
      </c>
      <c r="O52" s="15">
        <v>2.9598</v>
      </c>
      <c r="P52" s="15"/>
      <c r="Q52" s="15"/>
    </row>
    <row r="53" spans="1:17" ht="31.5" x14ac:dyDescent="0.2">
      <c r="A53" s="14" t="s">
        <v>94</v>
      </c>
      <c r="B53" s="9" t="s">
        <v>95</v>
      </c>
      <c r="C53" s="15">
        <f t="shared" si="7"/>
        <v>0</v>
      </c>
      <c r="D53" s="15">
        <f t="shared" si="7"/>
        <v>0.76800000000000002</v>
      </c>
      <c r="E53" s="15" t="e">
        <f t="shared" si="9"/>
        <v>#DIV/0!</v>
      </c>
      <c r="F53" s="15"/>
      <c r="G53" s="15"/>
      <c r="H53" s="15"/>
      <c r="I53" s="15"/>
      <c r="J53" s="15"/>
      <c r="K53" s="15"/>
      <c r="L53" s="15"/>
      <c r="M53" s="15"/>
      <c r="N53" s="15"/>
      <c r="O53" s="15">
        <v>0.76800000000000002</v>
      </c>
      <c r="P53" s="15"/>
      <c r="Q53" s="15"/>
    </row>
    <row r="54" spans="1:17" ht="31.5" x14ac:dyDescent="0.2">
      <c r="A54" s="14" t="s">
        <v>94</v>
      </c>
      <c r="B54" s="9" t="s">
        <v>96</v>
      </c>
      <c r="C54" s="15">
        <f t="shared" si="7"/>
        <v>9</v>
      </c>
      <c r="D54" s="15">
        <f t="shared" si="7"/>
        <v>10.134</v>
      </c>
      <c r="E54" s="15">
        <f t="shared" si="9"/>
        <v>112.60000000000001</v>
      </c>
      <c r="F54" s="15">
        <v>3.7</v>
      </c>
      <c r="G54" s="15"/>
      <c r="H54" s="15">
        <v>5.3</v>
      </c>
      <c r="I54" s="15">
        <v>9.234</v>
      </c>
      <c r="J54" s="15"/>
      <c r="K54" s="15"/>
      <c r="L54" s="15"/>
      <c r="M54" s="15">
        <v>0.9</v>
      </c>
      <c r="N54" s="15"/>
      <c r="O54" s="15"/>
      <c r="P54" s="15"/>
      <c r="Q54" s="15"/>
    </row>
    <row r="55" spans="1:17" ht="23.25" customHeight="1" x14ac:dyDescent="0.2">
      <c r="A55" s="17" t="s">
        <v>97</v>
      </c>
      <c r="B55" s="5" t="s">
        <v>98</v>
      </c>
      <c r="C55" s="6">
        <f t="shared" si="7"/>
        <v>0</v>
      </c>
      <c r="D55" s="6">
        <f t="shared" si="7"/>
        <v>0</v>
      </c>
      <c r="E55" s="6" t="e">
        <f t="shared" si="9"/>
        <v>#DIV/0!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24.75" customHeight="1" x14ac:dyDescent="0.2">
      <c r="A56" s="17" t="s">
        <v>99</v>
      </c>
      <c r="B56" s="5" t="s">
        <v>100</v>
      </c>
      <c r="C56" s="6">
        <f t="shared" si="7"/>
        <v>1433.9779999999998</v>
      </c>
      <c r="D56" s="6">
        <f t="shared" si="7"/>
        <v>1237.89618</v>
      </c>
      <c r="E56" s="6">
        <f t="shared" si="9"/>
        <v>86.326023132851418</v>
      </c>
      <c r="F56" s="6">
        <f t="shared" ref="F56:Q56" si="10">SUM(F58:F61)</f>
        <v>379</v>
      </c>
      <c r="G56" s="6">
        <f t="shared" si="10"/>
        <v>332.34307999999999</v>
      </c>
      <c r="H56" s="6">
        <f t="shared" si="10"/>
        <v>372.76099999999997</v>
      </c>
      <c r="I56" s="6">
        <f t="shared" si="10"/>
        <v>360.43533000000002</v>
      </c>
      <c r="J56" s="6">
        <f t="shared" si="10"/>
        <v>414.89600000000002</v>
      </c>
      <c r="K56" s="6">
        <f t="shared" si="10"/>
        <v>268.76198999999997</v>
      </c>
      <c r="L56" s="6">
        <f t="shared" si="10"/>
        <v>126.676</v>
      </c>
      <c r="M56" s="6">
        <f t="shared" si="10"/>
        <v>90.476069999999993</v>
      </c>
      <c r="N56" s="6">
        <f t="shared" si="10"/>
        <v>70</v>
      </c>
      <c r="O56" s="6">
        <f t="shared" si="10"/>
        <v>112.63773</v>
      </c>
      <c r="P56" s="6">
        <f t="shared" si="10"/>
        <v>70.644999999999996</v>
      </c>
      <c r="Q56" s="6">
        <f t="shared" si="10"/>
        <v>73.241979999999998</v>
      </c>
    </row>
    <row r="57" spans="1:17" ht="15.75" x14ac:dyDescent="0.2">
      <c r="A57" s="14"/>
      <c r="B57" s="9" t="s">
        <v>21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 ht="15.75" x14ac:dyDescent="0.2">
      <c r="A58" s="14" t="s">
        <v>101</v>
      </c>
      <c r="B58" s="9" t="s">
        <v>102</v>
      </c>
      <c r="C58" s="15">
        <f t="shared" ref="C58:D63" si="11">F58+H58+J58+L58+N58+P58</f>
        <v>203.96799999999999</v>
      </c>
      <c r="D58" s="15">
        <f t="shared" si="11"/>
        <v>199.51300999999998</v>
      </c>
      <c r="E58" s="15">
        <f t="shared" ref="E58:E63" si="12">D58/C58*100</f>
        <v>97.81583875902102</v>
      </c>
      <c r="F58" s="15">
        <v>45</v>
      </c>
      <c r="G58" s="15">
        <f>37.31674</f>
        <v>37.316740000000003</v>
      </c>
      <c r="H58" s="15">
        <v>45.396000000000001</v>
      </c>
      <c r="I58" s="15">
        <f>52.36726</f>
        <v>52.367260000000002</v>
      </c>
      <c r="J58" s="15">
        <v>111.896</v>
      </c>
      <c r="K58" s="15">
        <v>89.42295</v>
      </c>
      <c r="L58" s="15">
        <v>1.6759999999999999</v>
      </c>
      <c r="M58" s="15">
        <v>20.40606</v>
      </c>
      <c r="N58" s="15">
        <v>0</v>
      </c>
      <c r="O58" s="15">
        <v>0</v>
      </c>
      <c r="P58" s="15">
        <v>0</v>
      </c>
      <c r="Q58" s="15">
        <v>0</v>
      </c>
    </row>
    <row r="59" spans="1:17" s="22" customFormat="1" ht="18" x14ac:dyDescent="0.25">
      <c r="A59" s="14" t="s">
        <v>103</v>
      </c>
      <c r="B59" s="9" t="s">
        <v>104</v>
      </c>
      <c r="C59" s="15">
        <f t="shared" si="11"/>
        <v>98.168000000000006</v>
      </c>
      <c r="D59" s="15">
        <f t="shared" si="11"/>
        <v>93.473950000000002</v>
      </c>
      <c r="E59" s="15">
        <f t="shared" si="12"/>
        <v>95.218350175209849</v>
      </c>
      <c r="F59" s="15">
        <f>15</f>
        <v>15</v>
      </c>
      <c r="G59" s="15">
        <f>15.10241-0.11739</f>
        <v>14.98502</v>
      </c>
      <c r="H59" s="15">
        <f>15</f>
        <v>15</v>
      </c>
      <c r="I59" s="15">
        <f>15.92847-0.93061</f>
        <v>14.997860000000001</v>
      </c>
      <c r="J59" s="15">
        <v>23</v>
      </c>
      <c r="K59" s="15">
        <f>18.46547-0.30947</f>
        <v>18.155999999999999</v>
      </c>
      <c r="L59" s="15">
        <v>15</v>
      </c>
      <c r="M59" s="15">
        <v>16.416540000000001</v>
      </c>
      <c r="N59" s="15">
        <v>15</v>
      </c>
      <c r="O59" s="15">
        <v>10.18013</v>
      </c>
      <c r="P59" s="15">
        <v>15.167999999999999</v>
      </c>
      <c r="Q59" s="15">
        <v>18.738399999999999</v>
      </c>
    </row>
    <row r="60" spans="1:17" s="22" customFormat="1" ht="18" x14ac:dyDescent="0.25">
      <c r="A60" s="14" t="s">
        <v>105</v>
      </c>
      <c r="B60" s="9" t="s">
        <v>106</v>
      </c>
      <c r="C60" s="15">
        <f t="shared" si="11"/>
        <v>474.84199999999998</v>
      </c>
      <c r="D60" s="15">
        <f t="shared" si="11"/>
        <v>419.34757999999999</v>
      </c>
      <c r="E60" s="15">
        <f t="shared" si="12"/>
        <v>88.313076770799555</v>
      </c>
      <c r="F60" s="15">
        <v>97</v>
      </c>
      <c r="G60" s="15">
        <f>94.43981-5.66423</f>
        <v>88.775579999999991</v>
      </c>
      <c r="H60" s="15">
        <v>97.364999999999995</v>
      </c>
      <c r="I60" s="15">
        <f>124.3675-38.97381</f>
        <v>85.393690000000007</v>
      </c>
      <c r="J60" s="15">
        <v>90</v>
      </c>
      <c r="K60" s="15">
        <f>86.94542-12.17582</f>
        <v>74.769599999999997</v>
      </c>
      <c r="L60" s="15">
        <v>80</v>
      </c>
      <c r="M60" s="15">
        <v>71.133229999999998</v>
      </c>
      <c r="N60" s="15">
        <v>55</v>
      </c>
      <c r="O60" s="15">
        <v>44.771900000000002</v>
      </c>
      <c r="P60" s="15">
        <v>55.476999999999997</v>
      </c>
      <c r="Q60" s="15">
        <v>54.503579999999999</v>
      </c>
    </row>
    <row r="61" spans="1:17" s="22" customFormat="1" ht="18" x14ac:dyDescent="0.25">
      <c r="A61" s="14" t="s">
        <v>107</v>
      </c>
      <c r="B61" s="9" t="s">
        <v>108</v>
      </c>
      <c r="C61" s="15">
        <v>657</v>
      </c>
      <c r="D61" s="15">
        <f t="shared" si="11"/>
        <v>525.5616399999999</v>
      </c>
      <c r="E61" s="15">
        <f t="shared" si="12"/>
        <v>79.994161339421595</v>
      </c>
      <c r="F61" s="15">
        <v>222</v>
      </c>
      <c r="G61" s="15">
        <f>202.154-10.88858+0.00032</f>
        <v>191.26573999999999</v>
      </c>
      <c r="H61" s="15">
        <v>215</v>
      </c>
      <c r="I61" s="15">
        <f>241.634-33.9578+0.00032</f>
        <v>207.67651999999998</v>
      </c>
      <c r="J61" s="15">
        <v>190</v>
      </c>
      <c r="K61" s="15">
        <f>121.05022-34.6271+0.00032-0.01</f>
        <v>86.413439999999994</v>
      </c>
      <c r="L61" s="15">
        <v>30</v>
      </c>
      <c r="M61" s="15">
        <v>-17.479759999999999</v>
      </c>
      <c r="N61" s="15">
        <v>0</v>
      </c>
      <c r="O61" s="15">
        <v>57.685699999999997</v>
      </c>
      <c r="P61" s="15">
        <v>0</v>
      </c>
      <c r="Q61" s="15">
        <v>0</v>
      </c>
    </row>
    <row r="62" spans="1:17" s="22" customFormat="1" ht="63" customHeight="1" x14ac:dyDescent="0.25">
      <c r="A62" s="17" t="s">
        <v>109</v>
      </c>
      <c r="B62" s="5" t="s">
        <v>110</v>
      </c>
      <c r="C62" s="6">
        <f t="shared" si="11"/>
        <v>2</v>
      </c>
      <c r="D62" s="6">
        <f t="shared" si="11"/>
        <v>1.9012000000000002</v>
      </c>
      <c r="E62" s="6">
        <f t="shared" si="12"/>
        <v>95.060000000000016</v>
      </c>
      <c r="F62" s="6">
        <v>0</v>
      </c>
      <c r="G62" s="6">
        <v>0</v>
      </c>
      <c r="H62" s="6">
        <v>0</v>
      </c>
      <c r="I62" s="6">
        <v>0</v>
      </c>
      <c r="J62" s="6">
        <v>0.6</v>
      </c>
      <c r="K62" s="6">
        <v>0</v>
      </c>
      <c r="L62" s="6">
        <v>1.4</v>
      </c>
      <c r="M62" s="6">
        <v>0.66</v>
      </c>
      <c r="N62" s="6">
        <v>0</v>
      </c>
      <c r="O62" s="6">
        <v>0.91120000000000001</v>
      </c>
      <c r="P62" s="6">
        <v>0</v>
      </c>
      <c r="Q62" s="6">
        <v>0.33</v>
      </c>
    </row>
    <row r="63" spans="1:17" s="22" customFormat="1" ht="18" x14ac:dyDescent="0.25">
      <c r="A63" s="17" t="s">
        <v>111</v>
      </c>
      <c r="B63" s="5" t="s">
        <v>112</v>
      </c>
      <c r="C63" s="6">
        <f t="shared" si="11"/>
        <v>96</v>
      </c>
      <c r="D63" s="6">
        <f t="shared" si="11"/>
        <v>96</v>
      </c>
      <c r="E63" s="6">
        <f t="shared" si="12"/>
        <v>100</v>
      </c>
      <c r="F63" s="6">
        <f t="shared" ref="F63:Q63" si="13">SUM(F65:F66)</f>
        <v>16</v>
      </c>
      <c r="G63" s="6">
        <f t="shared" si="13"/>
        <v>16</v>
      </c>
      <c r="H63" s="6">
        <f t="shared" si="13"/>
        <v>16</v>
      </c>
      <c r="I63" s="6">
        <f t="shared" si="13"/>
        <v>16</v>
      </c>
      <c r="J63" s="6">
        <f t="shared" si="13"/>
        <v>16</v>
      </c>
      <c r="K63" s="6">
        <f t="shared" si="13"/>
        <v>16</v>
      </c>
      <c r="L63" s="6">
        <f t="shared" si="13"/>
        <v>16</v>
      </c>
      <c r="M63" s="6">
        <f t="shared" si="13"/>
        <v>16</v>
      </c>
      <c r="N63" s="6">
        <f t="shared" si="13"/>
        <v>16</v>
      </c>
      <c r="O63" s="6">
        <f t="shared" si="13"/>
        <v>16</v>
      </c>
      <c r="P63" s="6">
        <f t="shared" si="13"/>
        <v>16</v>
      </c>
      <c r="Q63" s="6">
        <f t="shared" si="13"/>
        <v>16</v>
      </c>
    </row>
    <row r="64" spans="1:17" s="22" customFormat="1" ht="18" x14ac:dyDescent="0.25">
      <c r="A64" s="14"/>
      <c r="B64" s="9" t="s">
        <v>21</v>
      </c>
      <c r="C64" s="12"/>
      <c r="D64" s="11"/>
      <c r="E64" s="1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</row>
    <row r="65" spans="1:17" s="22" customFormat="1" ht="18" x14ac:dyDescent="0.25">
      <c r="A65" s="14" t="s">
        <v>113</v>
      </c>
      <c r="B65" s="9" t="s">
        <v>114</v>
      </c>
      <c r="C65" s="15">
        <f t="shared" ref="C65:D67" si="14">F65+H65+J65+L65+N65+P65</f>
        <v>96</v>
      </c>
      <c r="D65" s="15">
        <f t="shared" si="14"/>
        <v>96</v>
      </c>
      <c r="E65" s="15">
        <f>D65/C65*100</f>
        <v>100</v>
      </c>
      <c r="F65" s="15">
        <v>16</v>
      </c>
      <c r="G65" s="15">
        <v>16</v>
      </c>
      <c r="H65" s="15">
        <v>16</v>
      </c>
      <c r="I65" s="15">
        <v>16</v>
      </c>
      <c r="J65" s="15">
        <v>16</v>
      </c>
      <c r="K65" s="15">
        <v>16</v>
      </c>
      <c r="L65" s="15">
        <v>16</v>
      </c>
      <c r="M65" s="15">
        <v>16</v>
      </c>
      <c r="N65" s="15">
        <v>16</v>
      </c>
      <c r="O65" s="15">
        <v>16</v>
      </c>
      <c r="P65" s="15">
        <v>16</v>
      </c>
      <c r="Q65" s="15">
        <v>16</v>
      </c>
    </row>
    <row r="66" spans="1:17" s="22" customFormat="1" ht="18" x14ac:dyDescent="0.25">
      <c r="A66" s="14" t="s">
        <v>115</v>
      </c>
      <c r="B66" s="9" t="s">
        <v>116</v>
      </c>
      <c r="C66" s="15">
        <f t="shared" si="14"/>
        <v>0</v>
      </c>
      <c r="D66" s="15">
        <f t="shared" si="14"/>
        <v>0</v>
      </c>
      <c r="E66" s="15" t="e">
        <f>D66/C66*100</f>
        <v>#DIV/0!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</row>
    <row r="67" spans="1:17" s="22" customFormat="1" ht="18" x14ac:dyDescent="0.25">
      <c r="A67" s="17" t="s">
        <v>117</v>
      </c>
      <c r="B67" s="5" t="s">
        <v>118</v>
      </c>
      <c r="C67" s="6">
        <f t="shared" si="14"/>
        <v>2.4</v>
      </c>
      <c r="D67" s="6">
        <f t="shared" si="14"/>
        <v>0.80725999999999998</v>
      </c>
      <c r="E67" s="6">
        <f>D67/C67*100</f>
        <v>33.635833333333331</v>
      </c>
      <c r="F67" s="6">
        <v>0</v>
      </c>
      <c r="G67" s="6"/>
      <c r="H67" s="6">
        <v>0</v>
      </c>
      <c r="I67" s="6"/>
      <c r="J67" s="6">
        <v>1.2</v>
      </c>
      <c r="K67" s="6">
        <v>0.24676000000000001</v>
      </c>
      <c r="L67" s="6">
        <v>0</v>
      </c>
      <c r="M67" s="6">
        <v>0</v>
      </c>
      <c r="N67" s="6">
        <v>0</v>
      </c>
      <c r="O67" s="6">
        <v>0.51910999999999996</v>
      </c>
      <c r="P67" s="6">
        <v>1.2</v>
      </c>
      <c r="Q67" s="23">
        <v>4.1390000000000003E-2</v>
      </c>
    </row>
    <row r="68" spans="1:17" s="22" customFormat="1" ht="36" customHeight="1" x14ac:dyDescent="0.25">
      <c r="A68" s="14"/>
      <c r="B68" s="24" t="s">
        <v>119</v>
      </c>
      <c r="C68" s="25">
        <f t="shared" ref="C68:Q68" si="15">C9+C10+C11+C22+C32+C33+C55+C56+C62+C63+C67</f>
        <v>17236.586000000003</v>
      </c>
      <c r="D68" s="25">
        <f t="shared" si="15"/>
        <v>16836.154770000005</v>
      </c>
      <c r="E68" s="25" t="e">
        <f t="shared" si="15"/>
        <v>#DIV/0!</v>
      </c>
      <c r="F68" s="25">
        <f t="shared" si="15"/>
        <v>2848.7414099999996</v>
      </c>
      <c r="G68" s="25">
        <f t="shared" si="15"/>
        <v>2689.5930800000001</v>
      </c>
      <c r="H68" s="25">
        <f t="shared" si="15"/>
        <v>2850.9433300000001</v>
      </c>
      <c r="I68" s="25">
        <f t="shared" si="15"/>
        <v>2787.0015400000002</v>
      </c>
      <c r="J68" s="25">
        <f t="shared" si="15"/>
        <v>2918.5347799999995</v>
      </c>
      <c r="K68" s="25">
        <f t="shared" si="15"/>
        <v>2866.8854899999997</v>
      </c>
      <c r="L68" s="25">
        <f t="shared" si="15"/>
        <v>2925.90283</v>
      </c>
      <c r="M68" s="25">
        <f t="shared" si="15"/>
        <v>2778.7114200000001</v>
      </c>
      <c r="N68" s="25">
        <f t="shared" si="15"/>
        <v>2841.2067699999998</v>
      </c>
      <c r="O68" s="25">
        <f t="shared" si="15"/>
        <v>2857.97822</v>
      </c>
      <c r="P68" s="25">
        <f t="shared" si="15"/>
        <v>2851.2568799999995</v>
      </c>
      <c r="Q68" s="25">
        <f t="shared" si="15"/>
        <v>2855.9850199999996</v>
      </c>
    </row>
    <row r="69" spans="1:17" s="22" customFormat="1" ht="18" x14ac:dyDescent="0.25">
      <c r="A69" s="26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7" s="22" customFormat="1" ht="18.75" x14ac:dyDescent="0.3">
      <c r="A70" s="26"/>
      <c r="B70" s="2" t="s">
        <v>120</v>
      </c>
      <c r="C70" s="27"/>
      <c r="D70" s="1"/>
      <c r="E70" s="28"/>
      <c r="F70" s="1"/>
      <c r="G70" s="2" t="s">
        <v>121</v>
      </c>
      <c r="H70" s="1"/>
      <c r="I70" s="1"/>
      <c r="J70" s="1"/>
      <c r="K70" s="1"/>
      <c r="M70" s="29"/>
      <c r="Q70" s="30"/>
    </row>
    <row r="71" spans="1:17" s="22" customFormat="1" ht="16.5" customHeight="1" x14ac:dyDescent="0.25">
      <c r="A71" s="26"/>
      <c r="B71" s="1"/>
      <c r="C71" s="1"/>
      <c r="D71" s="1"/>
      <c r="E71" s="31" t="s">
        <v>122</v>
      </c>
      <c r="F71" s="1"/>
      <c r="G71" s="1"/>
      <c r="H71" s="1"/>
      <c r="I71" s="1"/>
      <c r="J71" s="1"/>
      <c r="K71" s="1"/>
    </row>
    <row r="72" spans="1:17" s="22" customFormat="1" ht="18" x14ac:dyDescent="0.25">
      <c r="A72" s="26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7" s="22" customFormat="1" ht="18" x14ac:dyDescent="0.25">
      <c r="A73" s="26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7" s="22" customFormat="1" ht="38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7" s="22" customFormat="1" ht="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7" s="22" customFormat="1" ht="40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7" s="22" customFormat="1" ht="18" x14ac:dyDescent="0.25">
      <c r="A77"/>
      <c r="B77" s="32"/>
      <c r="C77" s="32"/>
      <c r="D77" s="32"/>
      <c r="E77" s="32"/>
      <c r="F77" s="32"/>
      <c r="G77" s="32"/>
      <c r="H77" s="32"/>
      <c r="I77" s="32"/>
      <c r="J77" s="32"/>
      <c r="K77"/>
    </row>
    <row r="78" spans="1:17" s="22" customFormat="1" ht="18" x14ac:dyDescent="0.25">
      <c r="A78"/>
      <c r="B78" s="32"/>
      <c r="C78" s="32"/>
      <c r="D78" s="32"/>
      <c r="E78" s="32"/>
      <c r="F78" s="32"/>
      <c r="G78" s="32"/>
      <c r="H78" s="32"/>
      <c r="I78" s="32"/>
      <c r="J78" s="32"/>
      <c r="K78"/>
    </row>
    <row r="79" spans="1:17" s="22" customFormat="1" ht="18" x14ac:dyDescent="0.25">
      <c r="A79"/>
      <c r="B79" s="32"/>
      <c r="C79" s="32"/>
      <c r="D79" s="32"/>
      <c r="E79" s="32"/>
      <c r="F79" s="32"/>
      <c r="G79" s="32"/>
      <c r="H79" s="32"/>
      <c r="I79" s="32"/>
      <c r="J79" s="32"/>
      <c r="K79"/>
    </row>
    <row r="80" spans="1:17" x14ac:dyDescent="0.2">
      <c r="B80" s="32"/>
      <c r="C80" s="32"/>
      <c r="D80" s="32"/>
      <c r="E80" s="32"/>
      <c r="F80" s="32"/>
      <c r="G80" s="32"/>
      <c r="H80" s="32"/>
      <c r="I80" s="32"/>
      <c r="J80" s="32"/>
    </row>
    <row r="81" spans="2:10" x14ac:dyDescent="0.2">
      <c r="B81" s="32"/>
      <c r="C81" s="32"/>
      <c r="D81" s="32"/>
      <c r="E81" s="32"/>
      <c r="F81" s="32"/>
      <c r="G81" s="32"/>
      <c r="H81" s="32"/>
      <c r="I81" s="32"/>
      <c r="J81" s="32"/>
    </row>
    <row r="82" spans="2:10" x14ac:dyDescent="0.2">
      <c r="B82" s="32"/>
      <c r="C82" s="32"/>
      <c r="D82" s="32"/>
      <c r="E82" s="32"/>
      <c r="F82" s="32"/>
      <c r="G82" s="32"/>
      <c r="H82" s="32"/>
      <c r="I82" s="32"/>
      <c r="J82" s="32"/>
    </row>
    <row r="83" spans="2:10" x14ac:dyDescent="0.2">
      <c r="B83" s="32"/>
      <c r="C83" s="32"/>
      <c r="D83" s="32"/>
      <c r="E83" s="32"/>
      <c r="F83" s="32"/>
      <c r="G83" s="32"/>
      <c r="H83" s="32"/>
      <c r="I83" s="32"/>
      <c r="J83" s="32"/>
    </row>
    <row r="84" spans="2:10" x14ac:dyDescent="0.2">
      <c r="B84" s="32"/>
      <c r="C84" s="32"/>
      <c r="D84" s="32"/>
      <c r="E84" s="32"/>
      <c r="F84" s="32"/>
      <c r="G84" s="32"/>
      <c r="H84" s="32"/>
      <c r="I84" s="32"/>
      <c r="J84" s="32"/>
    </row>
    <row r="85" spans="2:10" x14ac:dyDescent="0.2">
      <c r="B85" s="32"/>
      <c r="C85" s="32"/>
      <c r="D85" s="32"/>
      <c r="E85" s="32"/>
      <c r="F85" s="32"/>
      <c r="G85" s="32"/>
      <c r="H85" s="32"/>
      <c r="I85" s="32"/>
      <c r="J85" s="32"/>
    </row>
    <row r="86" spans="2:10" x14ac:dyDescent="0.2">
      <c r="B86" s="32"/>
      <c r="C86" s="32"/>
      <c r="D86" s="32"/>
      <c r="E86" s="32"/>
      <c r="F86" s="32"/>
      <c r="G86" s="32"/>
      <c r="H86" s="32"/>
      <c r="I86" s="32"/>
      <c r="J86" s="32"/>
    </row>
    <row r="87" spans="2:10" x14ac:dyDescent="0.2">
      <c r="B87" s="32"/>
      <c r="C87" s="32"/>
      <c r="D87" s="32"/>
      <c r="E87" s="32"/>
      <c r="F87" s="32"/>
      <c r="G87" s="32"/>
      <c r="H87" s="32"/>
      <c r="I87" s="32"/>
      <c r="J87" s="32"/>
    </row>
    <row r="88" spans="2:10" x14ac:dyDescent="0.2">
      <c r="B88" s="32"/>
      <c r="C88" s="32"/>
      <c r="D88" s="32"/>
      <c r="E88" s="32"/>
      <c r="F88" s="32"/>
      <c r="G88" s="32"/>
      <c r="H88" s="32"/>
      <c r="I88" s="32"/>
      <c r="J88" s="32"/>
    </row>
    <row r="89" spans="2:10" x14ac:dyDescent="0.2">
      <c r="B89" s="32"/>
      <c r="C89" s="32"/>
      <c r="D89" s="32"/>
      <c r="E89" s="32"/>
      <c r="F89" s="32"/>
      <c r="G89" s="32"/>
      <c r="H89" s="32"/>
      <c r="I89" s="32"/>
      <c r="J89" s="32"/>
    </row>
    <row r="90" spans="2:10" x14ac:dyDescent="0.2">
      <c r="B90" s="32"/>
      <c r="C90" s="32"/>
      <c r="D90" s="32"/>
      <c r="E90" s="32"/>
      <c r="F90" s="32"/>
      <c r="G90" s="32"/>
      <c r="H90" s="32"/>
      <c r="I90" s="32"/>
      <c r="J90" s="32"/>
    </row>
    <row r="91" spans="2:10" x14ac:dyDescent="0.2">
      <c r="B91" s="32"/>
      <c r="C91" s="32"/>
      <c r="D91" s="32"/>
      <c r="E91" s="32"/>
      <c r="F91" s="32"/>
      <c r="G91" s="32"/>
      <c r="H91" s="32"/>
      <c r="I91" s="32"/>
      <c r="J91" s="32"/>
    </row>
    <row r="92" spans="2:10" x14ac:dyDescent="0.2">
      <c r="B92" s="32"/>
      <c r="C92" s="32"/>
      <c r="D92" s="32"/>
      <c r="E92" s="32"/>
      <c r="F92" s="32"/>
      <c r="G92" s="32"/>
      <c r="H92" s="32"/>
      <c r="I92" s="32"/>
      <c r="J92" s="32"/>
    </row>
    <row r="93" spans="2:10" x14ac:dyDescent="0.2">
      <c r="B93" s="32"/>
      <c r="C93" s="32"/>
      <c r="D93" s="32"/>
      <c r="E93" s="32"/>
      <c r="F93" s="32"/>
      <c r="G93" s="32"/>
      <c r="H93" s="32"/>
      <c r="I93" s="32"/>
      <c r="J93" s="32"/>
    </row>
    <row r="94" spans="2:10" x14ac:dyDescent="0.2">
      <c r="B94" s="32"/>
      <c r="C94" s="32"/>
      <c r="D94" s="32"/>
      <c r="E94" s="32"/>
      <c r="F94" s="32"/>
      <c r="G94" s="32"/>
      <c r="H94" s="32"/>
      <c r="I94" s="32"/>
      <c r="J94" s="32"/>
    </row>
    <row r="95" spans="2:10" x14ac:dyDescent="0.2">
      <c r="B95" s="32"/>
      <c r="C95" s="32"/>
      <c r="D95" s="32"/>
      <c r="E95" s="32"/>
      <c r="F95" s="32"/>
      <c r="G95" s="32"/>
      <c r="H95" s="32"/>
      <c r="I95" s="32"/>
      <c r="J95" s="32"/>
    </row>
    <row r="96" spans="2:10" x14ac:dyDescent="0.2">
      <c r="B96" s="32"/>
      <c r="C96" s="32"/>
      <c r="D96" s="32"/>
      <c r="E96" s="32"/>
      <c r="F96" s="32"/>
      <c r="G96" s="32"/>
      <c r="H96" s="32"/>
      <c r="I96" s="32"/>
      <c r="J96" s="32"/>
    </row>
    <row r="97" spans="2:10" x14ac:dyDescent="0.2">
      <c r="B97" s="32"/>
      <c r="C97" s="32"/>
      <c r="D97" s="32"/>
      <c r="E97" s="32"/>
      <c r="F97" s="32"/>
      <c r="G97" s="32"/>
      <c r="H97" s="32"/>
      <c r="I97" s="32"/>
      <c r="J97" s="32"/>
    </row>
    <row r="98" spans="2:10" x14ac:dyDescent="0.2">
      <c r="B98" s="32"/>
      <c r="C98" s="32"/>
      <c r="D98" s="32"/>
      <c r="E98" s="32"/>
      <c r="F98" s="32"/>
      <c r="G98" s="32"/>
      <c r="H98" s="32"/>
      <c r="I98" s="32"/>
      <c r="J98" s="32"/>
    </row>
    <row r="99" spans="2:10" x14ac:dyDescent="0.2">
      <c r="B99" s="32"/>
      <c r="C99" s="32"/>
      <c r="D99" s="32"/>
      <c r="E99" s="32"/>
      <c r="F99" s="32"/>
      <c r="G99" s="32"/>
      <c r="H99" s="32"/>
      <c r="I99" s="32"/>
      <c r="J99" s="32"/>
    </row>
    <row r="100" spans="2:10" x14ac:dyDescent="0.2">
      <c r="B100" s="32"/>
      <c r="C100" s="32"/>
      <c r="D100" s="32"/>
      <c r="E100" s="32"/>
      <c r="F100" s="32"/>
      <c r="G100" s="32"/>
      <c r="H100" s="32"/>
      <c r="I100" s="32"/>
      <c r="J100" s="32"/>
    </row>
    <row r="101" spans="2:10" x14ac:dyDescent="0.2">
      <c r="B101" s="32"/>
      <c r="C101" s="32"/>
      <c r="D101" s="32"/>
      <c r="E101" s="32"/>
      <c r="F101" s="32"/>
      <c r="G101" s="32"/>
      <c r="H101" s="32"/>
      <c r="I101" s="32"/>
      <c r="J101" s="32"/>
    </row>
    <row r="102" spans="2:10" x14ac:dyDescent="0.2">
      <c r="B102" s="32"/>
      <c r="C102" s="32"/>
      <c r="D102" s="32"/>
      <c r="E102" s="32"/>
      <c r="F102" s="32"/>
      <c r="G102" s="32"/>
      <c r="H102" s="32"/>
      <c r="I102" s="32"/>
      <c r="J102" s="32"/>
    </row>
    <row r="103" spans="2:10" x14ac:dyDescent="0.2"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2:10" x14ac:dyDescent="0.2">
      <c r="B104" s="32"/>
      <c r="C104" s="32"/>
      <c r="D104" s="32"/>
      <c r="E104" s="32"/>
      <c r="F104" s="32"/>
      <c r="G104" s="32"/>
      <c r="H104" s="32"/>
      <c r="I104" s="32"/>
      <c r="J104" s="32"/>
    </row>
    <row r="105" spans="2:10" x14ac:dyDescent="0.2">
      <c r="B105" s="32"/>
      <c r="C105" s="32"/>
      <c r="D105" s="32"/>
      <c r="E105" s="32"/>
      <c r="F105" s="32"/>
      <c r="G105" s="32"/>
      <c r="H105" s="32"/>
      <c r="I105" s="32"/>
      <c r="J105" s="32"/>
    </row>
    <row r="106" spans="2:10" x14ac:dyDescent="0.2">
      <c r="B106" s="32"/>
      <c r="C106" s="32"/>
      <c r="D106" s="32"/>
      <c r="E106" s="32"/>
      <c r="F106" s="32"/>
      <c r="G106" s="32"/>
      <c r="H106" s="32"/>
      <c r="I106" s="32"/>
      <c r="J106" s="32"/>
    </row>
    <row r="107" spans="2:10" x14ac:dyDescent="0.2"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2:10" x14ac:dyDescent="0.2"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2:10" x14ac:dyDescent="0.2"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2:10" x14ac:dyDescent="0.2"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2:10" x14ac:dyDescent="0.2"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2:10" x14ac:dyDescent="0.2"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2:10" x14ac:dyDescent="0.2"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2:10" x14ac:dyDescent="0.2"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2:10" x14ac:dyDescent="0.2"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2:10" x14ac:dyDescent="0.2"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2:10" x14ac:dyDescent="0.2"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2:10" x14ac:dyDescent="0.2"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2:10" x14ac:dyDescent="0.2"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2:10" x14ac:dyDescent="0.2"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2:10" x14ac:dyDescent="0.2"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2:10" x14ac:dyDescent="0.2"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2:10" x14ac:dyDescent="0.2"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2:10" x14ac:dyDescent="0.2"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2:10" x14ac:dyDescent="0.2"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2:10" x14ac:dyDescent="0.2"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2:10" x14ac:dyDescent="0.2"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2:10" x14ac:dyDescent="0.2"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2:10" x14ac:dyDescent="0.2"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2:10" x14ac:dyDescent="0.2"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2:10" x14ac:dyDescent="0.2"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2:10" x14ac:dyDescent="0.2"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2:10" x14ac:dyDescent="0.2"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2:10" x14ac:dyDescent="0.2"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2:10" x14ac:dyDescent="0.2"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2:10" x14ac:dyDescent="0.2"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2:10" x14ac:dyDescent="0.2"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2:10" x14ac:dyDescent="0.2"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2:10" x14ac:dyDescent="0.2"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2:10" x14ac:dyDescent="0.2"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2:10" x14ac:dyDescent="0.2"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2:10" x14ac:dyDescent="0.2"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2:10" x14ac:dyDescent="0.2"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2:10" x14ac:dyDescent="0.2"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2:10" x14ac:dyDescent="0.2"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2:10" x14ac:dyDescent="0.2"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2:10" x14ac:dyDescent="0.2"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2:10" x14ac:dyDescent="0.2"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2:10" x14ac:dyDescent="0.2"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2:10" x14ac:dyDescent="0.2"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2:10" x14ac:dyDescent="0.2">
      <c r="B151" s="32"/>
      <c r="C151" s="32"/>
      <c r="D151" s="32"/>
      <c r="E151" s="32"/>
      <c r="F151" s="32"/>
      <c r="G151" s="32"/>
      <c r="H151" s="32"/>
      <c r="I151" s="32"/>
      <c r="J151" s="32"/>
    </row>
  </sheetData>
  <mergeCells count="14">
    <mergeCell ref="J7:K7"/>
    <mergeCell ref="L7:M7"/>
    <mergeCell ref="N7:O7"/>
    <mergeCell ref="P7:Q7"/>
    <mergeCell ref="J1:K1"/>
    <mergeCell ref="A2:K2"/>
    <mergeCell ref="A3:K3"/>
    <mergeCell ref="A4:K4"/>
    <mergeCell ref="A6:A8"/>
    <mergeCell ref="B6:B8"/>
    <mergeCell ref="C6:E7"/>
    <mergeCell ref="F6:Q6"/>
    <mergeCell ref="F7:G7"/>
    <mergeCell ref="H7:I7"/>
  </mergeCells>
  <pageMargins left="0" right="0" top="0" bottom="0" header="0.51181102362204722" footer="0.51181102362204722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 півріччя 2017 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2017-07-07T08:10:47Z</cp:lastPrinted>
  <dcterms:created xsi:type="dcterms:W3CDTF">2017-07-05T13:40:00Z</dcterms:created>
  <dcterms:modified xsi:type="dcterms:W3CDTF">2017-07-07T10:24:34Z</dcterms:modified>
</cp:coreProperties>
</file>